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74" i="1"/>
  <c r="F183" s="1"/>
  <c r="G174"/>
  <c r="G183" s="1"/>
  <c r="H174"/>
  <c r="I174"/>
  <c r="E174"/>
  <c r="E173"/>
  <c r="I183"/>
  <c r="F158"/>
  <c r="G158"/>
  <c r="I158"/>
  <c r="E158"/>
  <c r="F182"/>
  <c r="G182"/>
  <c r="H182"/>
  <c r="I182"/>
  <c r="E182"/>
  <c r="F173"/>
  <c r="G173"/>
  <c r="H173"/>
  <c r="I173"/>
  <c r="F160"/>
  <c r="G160"/>
  <c r="H160"/>
  <c r="I160"/>
  <c r="E160"/>
  <c r="I246"/>
  <c r="F157"/>
  <c r="G157"/>
  <c r="H157"/>
  <c r="I157"/>
  <c r="E157"/>
  <c r="F154"/>
  <c r="G154"/>
  <c r="H154"/>
  <c r="I154"/>
  <c r="E154"/>
  <c r="F81"/>
  <c r="G81"/>
  <c r="H81"/>
  <c r="I81"/>
  <c r="E81"/>
  <c r="F245"/>
  <c r="G245"/>
  <c r="H245"/>
  <c r="I245"/>
  <c r="E245"/>
  <c r="F244"/>
  <c r="G244"/>
  <c r="H244"/>
  <c r="I244"/>
  <c r="E244"/>
  <c r="F101"/>
  <c r="H158" l="1"/>
  <c r="H183" s="1"/>
  <c r="H246" s="1"/>
  <c r="E183"/>
  <c r="E246" s="1"/>
  <c r="G246"/>
  <c r="F246"/>
</calcChain>
</file>

<file path=xl/sharedStrings.xml><?xml version="1.0" encoding="utf-8"?>
<sst xmlns="http://schemas.openxmlformats.org/spreadsheetml/2006/main" count="556" uniqueCount="314">
  <si>
    <r>
      <rPr>
        <b/>
        <sz val="12"/>
        <rFont val="Times New Roman"/>
        <family val="1"/>
        <charset val="204"/>
      </rPr>
      <t xml:space="preserve">                                        ПЕРЕЧЕНЬ ОБЪЕКТОВ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строительства и ремонта  муниципального образования "Всеволожский муниципальный район" Ленинградской области на 2019 год                            </t>
    </r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</si>
  <si>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</si>
  <si>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</si>
  <si>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</si>
  <si>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</si>
  <si>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Плановая потребность в финансировании</t>
  </si>
  <si>
    <t>План финансирования 2019 год, всего</t>
  </si>
  <si>
    <t>в том числе за счет средств</t>
  </si>
  <si>
    <t>Бюджетополучатель</t>
  </si>
  <si>
    <t>федерального бюджета</t>
  </si>
  <si>
    <t>областного бюджета</t>
  </si>
  <si>
    <t>местного бюджета</t>
  </si>
  <si>
    <t>ПРОГРАММНЫЕ РАСХОДЫ</t>
  </si>
  <si>
    <t>1</t>
  </si>
  <si>
    <t>Муниципальная программа "Современное образование во Всеволожском районе Ленинградской области", подпрограмма "Развитие дошкольного образования детей"</t>
  </si>
  <si>
    <t>Строительство объекта "Дошкольная образовательная организация  на 190 мест по адресу: ЛО, ВР, Бугровское сельское поселение, пос.Бугры. Кад.номер зем.участка 47:07:0713003:993 "</t>
  </si>
  <si>
    <t>Строительно-монтажные работы , в т.ч. технологическое оборудование</t>
  </si>
  <si>
    <t>МКУ "Единая служба заказчика" ВР ЛО</t>
  </si>
  <si>
    <t>Технологич.оборудование (немонтируемое)</t>
  </si>
  <si>
    <t>авторский надзор</t>
  </si>
  <si>
    <t>страхование лифт.оборудования</t>
  </si>
  <si>
    <t>кадастровый паспорт</t>
  </si>
  <si>
    <t>расчет пожарных рисков</t>
  </si>
  <si>
    <t>Строительство объекта " Детское дошкольное  учреждение на 295 мес по адресу:ЛО, ВР, д.Кудрово, мкр."Новый Оккервиль" строит.позиция 20, (Лот 20)"</t>
  </si>
  <si>
    <t xml:space="preserve">Строительно-монтажные работы , в т.ч. технологическое оборудование </t>
  </si>
  <si>
    <t xml:space="preserve">строительный контроль </t>
  </si>
  <si>
    <t>Детский сад на 280 мест п.Романовка</t>
  </si>
  <si>
    <t>Проектирование  (ТУ,ИТД, подготовка документов, пр.)</t>
  </si>
  <si>
    <t>Присоединение к электросетям</t>
  </si>
  <si>
    <t xml:space="preserve">ремонт ограждения </t>
  </si>
  <si>
    <t>Детский сад по адресу:г.Всеволожск, ул.Победы, д.17</t>
  </si>
  <si>
    <t>тех. присоединения к инжененрным сетям</t>
  </si>
  <si>
    <t>МОУ "СОШ № 3" г.Всеволожск</t>
  </si>
  <si>
    <t>СМР по выносу сетей газоснабжения</t>
  </si>
  <si>
    <t>Проектирование (ТУ,ИТД)</t>
  </si>
  <si>
    <t>корректировкаПСД</t>
  </si>
  <si>
    <t>повторная экспертиза ПД и СД</t>
  </si>
  <si>
    <t>Обследование строительных конструкций</t>
  </si>
  <si>
    <t>Детский сад по адресу: г.Всеволожск,Торговый пр., д.144</t>
  </si>
  <si>
    <t>Строительно - монтажные работы</t>
  </si>
  <si>
    <t>МОУ ДОД "ДДЮТ Всеволожского района"</t>
  </si>
  <si>
    <t>технологическое оборудование</t>
  </si>
  <si>
    <t>присоединение к сетям газоснабжения</t>
  </si>
  <si>
    <t>Детский сад по адресу: г.Всеволожск, ул.Ленинградская, д.21</t>
  </si>
  <si>
    <t>Проектирование</t>
  </si>
  <si>
    <t>Технологическое присоединение к  электросетям</t>
  </si>
  <si>
    <t>экспертиза</t>
  </si>
  <si>
    <t>Детский сад по адресу: г.Всеволожск,ул.Рябовская, д.18</t>
  </si>
  <si>
    <t>Детский сад по адресу:г.Всеволожск, 1-я линия, д.38</t>
  </si>
  <si>
    <t xml:space="preserve">Проектирование </t>
  </si>
  <si>
    <t>Детский сад на 220 мест по адресу: ЛО, ВР, ГП им. Свердлова</t>
  </si>
  <si>
    <t>Проектирование (корректировка ПД)</t>
  </si>
  <si>
    <t>МДОБУ"Детский сад комбинированного вида №6"</t>
  </si>
  <si>
    <t>Ремонтные работы</t>
  </si>
  <si>
    <t>МДОУ"Детский сад комбинированного вида №10"г.Всеволожск</t>
  </si>
  <si>
    <t>МДОУ «Детский сад комбинированного вида № 12» д. Романовка</t>
  </si>
  <si>
    <t>МДОБУ «Детский сад комбинированного вида № 59» д. Новое Девяткино</t>
  </si>
  <si>
    <t>МДОУ "Новодевяткинский детский сад комбинированного вида №1"</t>
  </si>
  <si>
    <t>МДОБУ «Детский сад комбинированного вида № 61» Медвежий Стан</t>
  </si>
  <si>
    <t>замена систем АПС и СОУЭ</t>
  </si>
  <si>
    <t>проектирование систем АПС и СОУЭ</t>
  </si>
  <si>
    <t>МДОБУ "ДСКВ №61"</t>
  </si>
  <si>
    <t xml:space="preserve">МДОБУ "Васкеловский детский сад комбинированного вида" </t>
  </si>
  <si>
    <t>МДОБУ «Детский сад комбинированного вида «Южный» г. Всеволожск</t>
  </si>
  <si>
    <t>МАДОУ "Детский сад комбинированного вида №28" д.Лупполово</t>
  </si>
  <si>
    <t>МДОУ «Детский сад комбинированного вида № 62» д. Старая</t>
  </si>
  <si>
    <t>МДОБУ "Сертоловский детский сад комбинированного вида № 1"</t>
  </si>
  <si>
    <t>МДОБУ "Сертоловский детский сад комбинированного вида № 2"</t>
  </si>
  <si>
    <t>установка системы контроля доступа по адресу: г.Сертолово, ул. Кожемякина,д.9</t>
  </si>
  <si>
    <t>МДОБУ "Сертоловский ДСКВ№2"</t>
  </si>
  <si>
    <t>МДОБУ "Чернореченский детский сад комбинированного вида"</t>
  </si>
  <si>
    <t>МОУ "Дубровская средняя общеобразовательная школа" дошкольное отделение</t>
  </si>
  <si>
    <t>МОУ "Средняя общеобразовательная школа «Токсовский центр образования" дошкольные отделения  1,2</t>
  </si>
  <si>
    <t>МДОБУ "Агалатовский детский сад комбинированного вида №1"</t>
  </si>
  <si>
    <t>МДОБУ "ДСКВ №1"г.Всеволожск</t>
  </si>
  <si>
    <t>МДОБУ «Детский сад комбинированного вида № 13» д.Щеглово</t>
  </si>
  <si>
    <t>МДОУ "Морозовский ДСКВ"</t>
  </si>
  <si>
    <t>ремонтные работы</t>
  </si>
  <si>
    <t>МДОБУ "Кузьмоловский ДСКВ"</t>
  </si>
  <si>
    <t>МАДОУ "Детский сад комбинированного вида №35"</t>
  </si>
  <si>
    <t>МОУ "Сертоловская СОШ №2"                     Дошкольное отделение</t>
  </si>
  <si>
    <t>МОУ "Всеволожский ЦО"                              Дошкольное отделение</t>
  </si>
  <si>
    <t>МОБУ "Агалатовская СОШ"                  Дошкольное отделение Вартемяги</t>
  </si>
  <si>
    <t>МОУ "СОШ "Лесновский ЦО"                                 Дошкольные отделения №1, №2</t>
  </si>
  <si>
    <t>МОУ "Разметелевская СОШ"                                              Дошкольное отделение №2</t>
  </si>
  <si>
    <t>устройство СКУД</t>
  </si>
  <si>
    <t>МОУ "Разметелевская СОШ"</t>
  </si>
  <si>
    <t>МОУ "СОШ "Рахьинский ЦО"                                              Дошкольные отделения д.Ваганово, д.Борисова Грива, п.Рахья</t>
  </si>
  <si>
    <t>МДОУ "ЦРР-ДС№4" (Структурное подразделение №1) II здание ул.Балашова,д.5</t>
  </si>
  <si>
    <t>проектирование</t>
  </si>
  <si>
    <t>ремонт ИТП</t>
  </si>
  <si>
    <t>МОУ "СОШ "Свердловский ЦО"отделение №3 ( дошкольное) по адресу: п.им.Свердлова, мкр-н №1, д. 18</t>
  </si>
  <si>
    <t>МОУ "СОШ "Свердловский ЦО"дошк. отделение №4 ( дошкольное)  по адресу: п.им.Свердлова, мкр-н № 2, д. 33а</t>
  </si>
  <si>
    <t xml:space="preserve">МОУ "Колтушкая СОШ им.ак.И.П.Павлова" ДДУ, д.Старая, пер.Школьный, д.14-А </t>
  </si>
  <si>
    <t>кап.ремонт здания</t>
  </si>
  <si>
    <t>МОУ "Колтушская СОШ"</t>
  </si>
  <si>
    <t>МОУ"Янинская СОШ" дошкольное отделение №2</t>
  </si>
  <si>
    <t>МОУ "Янинская СОШ"</t>
  </si>
  <si>
    <t xml:space="preserve">Детский сад  в д.Кудрово </t>
  </si>
  <si>
    <t xml:space="preserve">итого по подпрограмме "Развитие дошкольного образования детей" </t>
  </si>
  <si>
    <t>43</t>
  </si>
  <si>
    <t>Муниципальная программа "Современное образование во Всеволожском районе Ленинградской области", подпрограмма «Развитие начального общего, основного общего и среднего общего образования детей, подростком и молодежи»</t>
  </si>
  <si>
    <t>Строительство объекта "МОУ на 1175 учащихся по адресу:ЛО, ВР, земли САОЗТ "Ручьи" (участок 41)"</t>
  </si>
  <si>
    <t>лабораторные заключения</t>
  </si>
  <si>
    <t>44</t>
  </si>
  <si>
    <t>Строительство объекта "Объект начального и среднего общего общего образования по адресу: ЛО, ВР, Бугровское сельское поселение, зем.участок №9 по ППТ. Кад.номер 47:07:0713003:1175"</t>
  </si>
  <si>
    <t>технологическое оборудование (немонтируемое)</t>
  </si>
  <si>
    <t>45</t>
  </si>
  <si>
    <t>Строительство объекта "Объект начального и среднего общего общего образования на 950 мест по адресу: ЛО, ВР, Бугровское сельское поселение, пос.Бугры. Кад.номер 47:07:0713003:981 (участок №7)"</t>
  </si>
  <si>
    <t>46</t>
  </si>
  <si>
    <t>СОШ на 600 мест г.Сертолово</t>
  </si>
  <si>
    <t>47</t>
  </si>
  <si>
    <t>Школа с дошкольным отделением п.Осельки</t>
  </si>
  <si>
    <t>Строительно-монтажные работы</t>
  </si>
  <si>
    <t>технологическое присоединение</t>
  </si>
  <si>
    <t>отчет о ГРО (геодезической разбивочной основе)</t>
  </si>
  <si>
    <t>48</t>
  </si>
  <si>
    <t>МОУ "Агалатовская средняя общеобразовательная школа" отделение в д.Вартемяги</t>
  </si>
  <si>
    <t>МОУ "Агалатовская СОШ"</t>
  </si>
  <si>
    <t>49</t>
  </si>
  <si>
    <t>МОУ «Средняя общеобразовательная школа с углубленным изучением отдельных предметов № 3» г.Всеволожск</t>
  </si>
  <si>
    <t>МОУ "СОШ №3"</t>
  </si>
  <si>
    <t>50</t>
  </si>
  <si>
    <t>МОУ «Средняя общеобразовательная школа № 4» г. Всеволожск</t>
  </si>
  <si>
    <t>ремонт АПС</t>
  </si>
  <si>
    <t>МОУ "СОШ №4"</t>
  </si>
  <si>
    <t>51</t>
  </si>
  <si>
    <t>МОУ «Лицей №1» г. Всеволожск</t>
  </si>
  <si>
    <t>проектирование стадиона</t>
  </si>
  <si>
    <t>МОУ "Лицей №1"</t>
  </si>
  <si>
    <t xml:space="preserve">ремонтные  работы </t>
  </si>
  <si>
    <t>проектирование АПС</t>
  </si>
  <si>
    <t>52</t>
  </si>
  <si>
    <t>МОУ «Средняя общеобразовательная школа № 2» г. Всеволожск</t>
  </si>
  <si>
    <t>53</t>
  </si>
  <si>
    <t>МОУ «Средняя общеобразовательная школа № 5» г. Всеволожск</t>
  </si>
  <si>
    <t>54</t>
  </si>
  <si>
    <t xml:space="preserve">МОУ "Кузьмоловская средняя общеобразовательная школа №1" </t>
  </si>
  <si>
    <t>проектирование (кап.ремонт кровли)</t>
  </si>
  <si>
    <t>МОУ "Кузьмоловская СОШ№1"</t>
  </si>
  <si>
    <t>55</t>
  </si>
  <si>
    <t>МОУ "Гарболовская средняя общеобразовательная школа" по адресу: д. Гарболово, д. 320</t>
  </si>
  <si>
    <t>56</t>
  </si>
  <si>
    <t>МОУ "Гимназия" г.Сертолово</t>
  </si>
  <si>
    <t>57</t>
  </si>
  <si>
    <t>МОБУ  «Сертоловская средняя общеобразовательная школа №1»</t>
  </si>
  <si>
    <t>58</t>
  </si>
  <si>
    <t>МОУ «Сертоловская средняя общеобразовательная школа с углубленным изучением отдельных предметов № 2»</t>
  </si>
  <si>
    <t>59</t>
  </si>
  <si>
    <t>МОУ "СОШ "Свердловский ЦО" отделение №1 по адресу: п.им.Свердлова, мкр-н №1, д. 43</t>
  </si>
  <si>
    <t>60</t>
  </si>
  <si>
    <t>МОУ "СОШ "Свердловский ЦО" отделение №2 по адресу: п.им.Свердлова, мкр-н № 2, д. 33</t>
  </si>
  <si>
    <t>МОУ "СОШ "Свердловский ЦО"</t>
  </si>
  <si>
    <t>61</t>
  </si>
  <si>
    <t xml:space="preserve">МОУ "Щегловская средняя общеобразовательная школа" </t>
  </si>
  <si>
    <t>МОУ "Щегловская СОШ"</t>
  </si>
  <si>
    <t>проектирование (крыльцо)</t>
  </si>
  <si>
    <t>62</t>
  </si>
  <si>
    <t>МОУ «Средняя общеобразовательная школа «Лесновский центр образования»</t>
  </si>
  <si>
    <t>63</t>
  </si>
  <si>
    <t>МОУ «СОШ «Рахьинский ЦО»отделение  по адресу:п.Рахья, ул.Севастьянова,д.1</t>
  </si>
  <si>
    <t>64</t>
  </si>
  <si>
    <t>МОУ «СОШ «Рахьинский ЦО» отделение по адресу: д.Ваганово</t>
  </si>
  <si>
    <t>65</t>
  </si>
  <si>
    <t>МОУ "СОШ п.им.Морозова"</t>
  </si>
  <si>
    <t>проектирование (ремонт теплотрассы)</t>
  </si>
  <si>
    <t>66</t>
  </si>
  <si>
    <t>МОУ "Ново-Девяткинская  СОШ № 1"</t>
  </si>
  <si>
    <t>67</t>
  </si>
  <si>
    <t>МОУ "Всеволожский ЦО"                                                   школьное отделение</t>
  </si>
  <si>
    <t xml:space="preserve">Ремонтные работы </t>
  </si>
  <si>
    <t>МОУ "Всеволожский ЦО"</t>
  </si>
  <si>
    <t>68</t>
  </si>
  <si>
    <t xml:space="preserve">МОБУ "Агалатовская СОШ"                 </t>
  </si>
  <si>
    <t>69</t>
  </si>
  <si>
    <t>МОУ "СОШ "Лесновский ЦО"</t>
  </si>
  <si>
    <t>70</t>
  </si>
  <si>
    <t>проектирование (устройство эл.сети)</t>
  </si>
  <si>
    <t>устройство  эл.сетей</t>
  </si>
  <si>
    <t>71</t>
  </si>
  <si>
    <t>МОУ "Токсовский ЦО"</t>
  </si>
  <si>
    <t>Ремонт спортзала</t>
  </si>
  <si>
    <t>проектирование ситемы эл.снабжения</t>
  </si>
  <si>
    <t>72</t>
  </si>
  <si>
    <t>МОУ "Бугровская СОШ"</t>
  </si>
  <si>
    <t>проект стадиона</t>
  </si>
  <si>
    <t>гос.экспертиза</t>
  </si>
  <si>
    <t>73</t>
  </si>
  <si>
    <t>МОУ "Колтушская СОШ им.ак.И.П.Павлова"</t>
  </si>
  <si>
    <t xml:space="preserve">ремонтные работы </t>
  </si>
  <si>
    <t>74</t>
  </si>
  <si>
    <t>МОУ "Дубровская СОШ"</t>
  </si>
  <si>
    <t>итого по подпрограмме «Развитие начального общего, основного общего и среднего общего образования детей, подростком и молодежи»</t>
  </si>
  <si>
    <t>75</t>
  </si>
  <si>
    <t>Муниципальная программа "Современное образование во Всеволожском районе Ленинградской области", подпрограмма «Развитие системы отдыха, оздоровления, занятости детей, подростков и молодежи»</t>
  </si>
  <si>
    <t xml:space="preserve">МОУ ДОД "Островки" </t>
  </si>
  <si>
    <t>итого по подпрограмме «Развитие системы отдыха, оздоровления, занятости детей, подростков и молодежи»</t>
  </si>
  <si>
    <t>ВСЕГО по муниципальной программе "Современное образование во Всеволожском районе Ленинградской области"</t>
  </si>
  <si>
    <t>Муниципальноая программа «Культура муниципального района Ленинградской области»,  подпрограмма  «Наша библиотека»</t>
  </si>
  <si>
    <t>Всеволожская межпоселенческая библиотека</t>
  </si>
  <si>
    <t>итого по подпрограмме «Наша библиотека»</t>
  </si>
  <si>
    <t>77</t>
  </si>
  <si>
    <t>Муниципальноая программа «Культура муниципального района Ленинградской области»,  подпрограмма «Искусство»</t>
  </si>
  <si>
    <t>МОБУ ДОД "Сертоловская детская школа искусств (реконструкция помещений здания Дома офицеров)</t>
  </si>
  <si>
    <t>технол. присоединение  к электросетям</t>
  </si>
  <si>
    <t>Сертоловская ДШИ</t>
  </si>
  <si>
    <t xml:space="preserve">технол. присоединение  к сетям водосн. и водоотведения </t>
  </si>
  <si>
    <t>Проектирование (ТУ,ИТД,кадастровый паспорт)</t>
  </si>
  <si>
    <t xml:space="preserve">независимая  экспертиза  </t>
  </si>
  <si>
    <t>78</t>
  </si>
  <si>
    <t xml:space="preserve"> МБУ ДО "Детская школа искусств  Всеволожского района пос.  им. Морозова" - отделение д. Щеглово </t>
  </si>
  <si>
    <t>79</t>
  </si>
  <si>
    <t>ДШИ Всеволожского района</t>
  </si>
  <si>
    <t>80</t>
  </si>
  <si>
    <t>МБУ ДО "Детская школа искусств  Всеволожского района пос.  им. Морозова" п.им.Морозова, пл.Культуры, д.4</t>
  </si>
  <si>
    <t>81</t>
  </si>
  <si>
    <t>МБУ ДО "Детская школа искусств  Всеволожского района пос.  им. Морозова" "Дубровское структурное подразделение по адресу: ЛО, ВР, пос.Дубровка, ул.Советская, д.23А"</t>
  </si>
  <si>
    <t>ремонтые работы</t>
  </si>
  <si>
    <t>82</t>
  </si>
  <si>
    <t>МОБУ ДОД «Всеволожская детская школа искусств им. М.И. Глинки»</t>
  </si>
  <si>
    <t>проектирование ИТП и УУТЭ</t>
  </si>
  <si>
    <t>ремонтные работы (замена участка водопровода)</t>
  </si>
  <si>
    <t>МОБУ ДОД "Всеволожская ДШИ им.М.И.Глинки"</t>
  </si>
  <si>
    <t>итого по подпрограмме «Искусство»</t>
  </si>
  <si>
    <t>ВСЕГО по муниципальной программе «Культура муниципального района Ленинградской области»</t>
  </si>
  <si>
    <t>83</t>
  </si>
  <si>
    <t>Муниципальноая программа «Развитие физической культуры, массового спорта и туризма во Всеволожском муниципальном районе Ленинградской области»,  подпрограмма  «Развитие физической культуры и массового спорта во Всеволожском муниципальном районе Ленинградской области»</t>
  </si>
  <si>
    <t>МБУ "Всеволожская спортивная школа олимпийского резерва" - отделение пос.им. Морозова</t>
  </si>
  <si>
    <t>Проектирование наружного газопровода высокого  и среднего давления с установкой новой БМК</t>
  </si>
  <si>
    <t>Строительно-монтажные работы наружного газопровода высокого  и среднего давления с установкой новой БМК</t>
  </si>
  <si>
    <t>МБУ "Всеволожская спортивная школа олимпийского резерва"</t>
  </si>
  <si>
    <t>84</t>
  </si>
  <si>
    <t xml:space="preserve">МБУ "Всеволожская спортивная школа олимпийского резерва" - отделение пос.Кузьмоловский </t>
  </si>
  <si>
    <t>проектирование (кап.ремонт хоккейной коробки)</t>
  </si>
  <si>
    <t>ВСЕГО по муниципальной программе «Развитие физической культуры, массового спорта и туризма во Всеволожском муниципальном районе Ленинградской области»</t>
  </si>
  <si>
    <t>ВСЕГО по МУНИЦИПАЛЬНЫМ ПРОГРАММАМ</t>
  </si>
  <si>
    <t>НЕПРОГРАММНЫЕ РАСХОДЫ</t>
  </si>
  <si>
    <t>ОБЪЕКТЫ ГАЗОСНАБЖЕНИЯ</t>
  </si>
  <si>
    <t>85</t>
  </si>
  <si>
    <t>Межпоселковый газопровод высокого и среднего давления г.п.Всеволожск-д.Каменка</t>
  </si>
  <si>
    <t>согласование ПД с ПАО Ленгипротранс</t>
  </si>
  <si>
    <t>подготовка меж.плана для постановки на кад.учет</t>
  </si>
  <si>
    <t>проект освоения лесов</t>
  </si>
  <si>
    <t>оценка воздействия на р.Каменка</t>
  </si>
  <si>
    <t>Диагностика СЕГ-1,2</t>
  </si>
  <si>
    <t>субаренда  части зем. участка у ОАО РЖД</t>
  </si>
  <si>
    <t>86</t>
  </si>
  <si>
    <t>Межпоселковый газопровод высокого давления г.Всеволожск-п.станция Кирпичный завод</t>
  </si>
  <si>
    <t>ИТОГО:</t>
  </si>
  <si>
    <t>ПРОЧИЕ ОБЪЕКТЫ</t>
  </si>
  <si>
    <t>87</t>
  </si>
  <si>
    <t>Здание по адресу г.Всеволожск, Колтушское шоссе, д.138, 138А</t>
  </si>
  <si>
    <t>проектирование (ремонт актового зала)</t>
  </si>
  <si>
    <t>проектирование (фасад, благоустройство территории, новое здание)</t>
  </si>
  <si>
    <t>88</t>
  </si>
  <si>
    <t>ФОК, по адресу: г. Всеволожск, ул. 4-Линия</t>
  </si>
  <si>
    <t>технологическое присоединение к электросетям</t>
  </si>
  <si>
    <t>технологическое присоединение к инженерным сетям</t>
  </si>
  <si>
    <t>строительство</t>
  </si>
  <si>
    <t>89</t>
  </si>
  <si>
    <t>Капитальный ремонт здания общежития под размещение ДОУ по адресу:ЛО, ВР,  пос.Углово, военный городок №9022, д.19, №47:07:0915007:4</t>
  </si>
  <si>
    <t xml:space="preserve">Проектирование  </t>
  </si>
  <si>
    <t>90</t>
  </si>
  <si>
    <t>Ремонт помещений 1 этажа ж.д. под детский сад по адресу: п.Романовка д.21</t>
  </si>
  <si>
    <t>МДОУ"ДСКВ №12"п.Романовка</t>
  </si>
  <si>
    <t>91</t>
  </si>
  <si>
    <t>Устройство детской площадки  для детского сада по адресу:п.Романовка, д.21</t>
  </si>
  <si>
    <t>устройство детской площадки</t>
  </si>
  <si>
    <t>92</t>
  </si>
  <si>
    <t>г.Всеволожск, ул.Александровская, д.80</t>
  </si>
  <si>
    <t>ремонт помещений</t>
  </si>
  <si>
    <t>93</t>
  </si>
  <si>
    <t>Помещения по адресу:г.Всеволожск, ул.Александровская, д.77, корпус 1</t>
  </si>
  <si>
    <t>94</t>
  </si>
  <si>
    <t>Помещения по адресу:г.Всеволожск, мкр.Южный, ул.Невская, д10</t>
  </si>
  <si>
    <t>95</t>
  </si>
  <si>
    <t>Капитальный ремонт объекта "Новый корпус МОУ "Средняя общеобразовательная школа №4" г.Всеволожск на 126 мест" г.Всеволожск, ул.Шишканя, дом2</t>
  </si>
  <si>
    <t>капитальный ремонт</t>
  </si>
  <si>
    <t>МОУ "СОШ №4" г.Всеволожск</t>
  </si>
  <si>
    <t>96</t>
  </si>
  <si>
    <t>Благоустройство земельного участка южнее Дороги Жизни от ул. Приютинская до ул. Героев с устройством велосипедной и пешеходной дорожки</t>
  </si>
  <si>
    <t>97</t>
  </si>
  <si>
    <t>Ледовая арена на Румболовской горе</t>
  </si>
  <si>
    <t>экспертиза ПСД</t>
  </si>
  <si>
    <t>технологическое просоединение к сетям газоснбжения (ПРОЕКТИРОВАНИЕ)</t>
  </si>
  <si>
    <t>98</t>
  </si>
  <si>
    <t>Ремонт муниципального имущества (квартиры)</t>
  </si>
  <si>
    <t>99</t>
  </si>
  <si>
    <t>Типовое многофункциональное здание</t>
  </si>
  <si>
    <t>100</t>
  </si>
  <si>
    <t>Типовое многофункциональное здание в п.Щеглово</t>
  </si>
  <si>
    <t>технологическое присоединение к сетям</t>
  </si>
  <si>
    <t>101</t>
  </si>
  <si>
    <t>Типовое многофункциональное здание в г.Кудрово</t>
  </si>
  <si>
    <t>102</t>
  </si>
  <si>
    <t>Типовое многофункциональное здание в г.Сертолово</t>
  </si>
  <si>
    <t>103</t>
  </si>
  <si>
    <t>Стеллы нв въезде г.Всеволожска</t>
  </si>
  <si>
    <t>104</t>
  </si>
  <si>
    <t>Административное сооружение (здание) по адресу: г.Всеволожск, Колтушское шоссе, д.115</t>
  </si>
  <si>
    <t>Технологическое присоединение к электроическим сетям ВРУ</t>
  </si>
  <si>
    <t>105</t>
  </si>
  <si>
    <t>Помещения молодежного центра "Диалог поколений" по адресу: г.Всеволожск, ул.Межевая, д.27</t>
  </si>
  <si>
    <t>106</t>
  </si>
  <si>
    <t>Образовательные учреждения Всеволожского муниципального района</t>
  </si>
  <si>
    <t xml:space="preserve">обследование территорий ОУ на наличие  уличного освещения </t>
  </si>
  <si>
    <t>107</t>
  </si>
  <si>
    <t>МБОУДО "ДДЮТ Всеволожского района"</t>
  </si>
  <si>
    <t>обследование тех.состояния здания для использования под  образовательные нужды объекта по адресу:Торговый, д.144, г.Всеволожск</t>
  </si>
  <si>
    <t>МБОУ ДО "ДДЮТ Всеволожског района</t>
  </si>
  <si>
    <t>ВСЕГО по непрограммным расходам</t>
  </si>
  <si>
    <t>ВСЕГО по объектам муниципального образования</t>
  </si>
  <si>
    <t>страхование газовой котельной</t>
  </si>
  <si>
    <t xml:space="preserve">Приложение №      12                                                                                                                                                    к решению совета депутатов
№ 44 от 19.12.2019 г. 
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</si>
</sst>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8">
    <numFmt numFmtId="164" formatCode="#,##0.000\ _₽"/>
    <numFmt numFmtId="165" formatCode="#,##0.00\ _₽"/>
    <numFmt numFmtId="166" formatCode="#,##0.00000\ _₽"/>
    <numFmt numFmtId="167" formatCode="#,##0.0\ _₽"/>
    <numFmt numFmtId="168" formatCode="#,##0\ _₽"/>
    <numFmt numFmtId="169" formatCode="0.0"/>
    <numFmt numFmtId="170" formatCode="#,##0.0_р_."/>
    <numFmt numFmtId="171" formatCode="#,##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8" fontId="4" fillId="2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9" fontId="4" fillId="0" borderId="2" xfId="0" applyNumberFormat="1" applyFont="1" applyBorder="1" applyAlignment="1">
      <alignment horizontal="center" vertical="center"/>
    </xf>
    <xf numFmtId="168" fontId="4" fillId="0" borderId="8" xfId="0" applyNumberFormat="1" applyFont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0" fillId="0" borderId="0" xfId="0" applyFont="1"/>
    <xf numFmtId="167" fontId="5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170" fontId="1" fillId="2" borderId="2" xfId="0" applyNumberFormat="1" applyFont="1" applyFill="1" applyBorder="1" applyAlignment="1">
      <alignment horizontal="center" vertical="center" wrapText="1"/>
    </xf>
    <xf numFmtId="171" fontId="1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7" fontId="7" fillId="4" borderId="2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70" fontId="9" fillId="4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8" fontId="4" fillId="0" borderId="6" xfId="0" applyNumberFormat="1" applyFont="1" applyBorder="1" applyAlignment="1">
      <alignment horizontal="center" vertical="center" wrapText="1"/>
    </xf>
    <xf numFmtId="168" fontId="4" fillId="0" borderId="7" xfId="0" applyNumberFormat="1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168" fontId="4" fillId="2" borderId="6" xfId="0" applyNumberFormat="1" applyFont="1" applyFill="1" applyBorder="1" applyAlignment="1">
      <alignment horizontal="center" vertical="center" wrapText="1"/>
    </xf>
    <xf numFmtId="168" fontId="4" fillId="2" borderId="7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6"/>
  <sheetViews>
    <sheetView tabSelected="1" zoomScale="85" zoomScaleNormal="85" workbookViewId="0">
      <selection activeCell="H1" sqref="H1:J1"/>
    </sheetView>
  </sheetViews>
  <sheetFormatPr defaultRowHeight="15"/>
  <cols>
    <col min="2" max="2" width="25" customWidth="1"/>
    <col min="3" max="3" width="44.7109375" customWidth="1"/>
    <col min="4" max="4" width="57.85546875" customWidth="1"/>
    <col min="5" max="5" width="18.85546875" customWidth="1"/>
    <col min="6" max="6" width="18.7109375" customWidth="1"/>
    <col min="7" max="7" width="20.140625" customWidth="1"/>
    <col min="8" max="8" width="17.7109375" customWidth="1"/>
    <col min="9" max="9" width="18.140625" customWidth="1"/>
    <col min="10" max="10" width="21.140625" customWidth="1"/>
  </cols>
  <sheetData>
    <row r="1" spans="1:10" ht="66" customHeight="1">
      <c r="H1" s="80" t="s">
        <v>313</v>
      </c>
      <c r="I1" s="80"/>
      <c r="J1" s="80"/>
    </row>
    <row r="2" spans="1:10" ht="75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15.75">
      <c r="A3" s="82" t="s">
        <v>1</v>
      </c>
      <c r="B3" s="83" t="s">
        <v>2</v>
      </c>
      <c r="C3" s="82" t="s">
        <v>3</v>
      </c>
      <c r="D3" s="82" t="s">
        <v>4</v>
      </c>
      <c r="E3" s="82" t="s">
        <v>5</v>
      </c>
      <c r="F3" s="82" t="s">
        <v>6</v>
      </c>
      <c r="G3" s="84" t="s">
        <v>7</v>
      </c>
      <c r="H3" s="85"/>
      <c r="I3" s="86"/>
      <c r="J3" s="82" t="s">
        <v>8</v>
      </c>
    </row>
    <row r="4" spans="1:10" ht="31.5">
      <c r="A4" s="82"/>
      <c r="B4" s="83"/>
      <c r="C4" s="82"/>
      <c r="D4" s="82"/>
      <c r="E4" s="82"/>
      <c r="F4" s="82"/>
      <c r="G4" s="1" t="s">
        <v>9</v>
      </c>
      <c r="H4" s="1" t="s">
        <v>10</v>
      </c>
      <c r="I4" s="1" t="s">
        <v>11</v>
      </c>
      <c r="J4" s="82"/>
    </row>
    <row r="5" spans="1:10" ht="15.7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15.75">
      <c r="A6" s="77" t="s">
        <v>12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ht="25.5">
      <c r="A7" s="52" t="s">
        <v>13</v>
      </c>
      <c r="B7" s="52" t="s">
        <v>14</v>
      </c>
      <c r="C7" s="52" t="s">
        <v>15</v>
      </c>
      <c r="D7" s="2" t="s">
        <v>16</v>
      </c>
      <c r="E7" s="3">
        <v>14635.461950000001</v>
      </c>
      <c r="F7" s="3">
        <v>14635.461940000001</v>
      </c>
      <c r="G7" s="4"/>
      <c r="H7" s="5">
        <v>27534.85</v>
      </c>
      <c r="I7" s="3">
        <v>1463.54619</v>
      </c>
      <c r="J7" s="52" t="s">
        <v>17</v>
      </c>
    </row>
    <row r="8" spans="1:10">
      <c r="A8" s="58"/>
      <c r="B8" s="58"/>
      <c r="C8" s="58"/>
      <c r="D8" s="2" t="s">
        <v>18</v>
      </c>
      <c r="E8" s="3">
        <v>23965.477500000001</v>
      </c>
      <c r="F8" s="3">
        <v>23965.477489999997</v>
      </c>
      <c r="G8" s="4"/>
      <c r="H8" s="3"/>
      <c r="I8" s="6">
        <v>2396.54774</v>
      </c>
      <c r="J8" s="58"/>
    </row>
    <row r="9" spans="1:10">
      <c r="A9" s="58"/>
      <c r="B9" s="58"/>
      <c r="C9" s="58"/>
      <c r="D9" s="2" t="s">
        <v>19</v>
      </c>
      <c r="E9" s="4">
        <v>223.3</v>
      </c>
      <c r="F9" s="4">
        <v>223.3</v>
      </c>
      <c r="G9" s="4"/>
      <c r="H9" s="4"/>
      <c r="I9" s="4">
        <v>223.3</v>
      </c>
      <c r="J9" s="58"/>
    </row>
    <row r="10" spans="1:10">
      <c r="A10" s="58"/>
      <c r="B10" s="58"/>
      <c r="C10" s="58"/>
      <c r="D10" s="2" t="s">
        <v>20</v>
      </c>
      <c r="E10" s="7">
        <v>5</v>
      </c>
      <c r="F10" s="7">
        <v>5</v>
      </c>
      <c r="G10" s="4"/>
      <c r="H10" s="4"/>
      <c r="I10" s="7">
        <v>5</v>
      </c>
      <c r="J10" s="58"/>
    </row>
    <row r="11" spans="1:10">
      <c r="A11" s="58"/>
      <c r="B11" s="58"/>
      <c r="C11" s="58"/>
      <c r="D11" s="2" t="s">
        <v>21</v>
      </c>
      <c r="E11" s="7">
        <v>1000</v>
      </c>
      <c r="F11" s="7">
        <v>1000</v>
      </c>
      <c r="G11" s="4"/>
      <c r="H11" s="4"/>
      <c r="I11" s="7">
        <v>1000</v>
      </c>
      <c r="J11" s="58"/>
    </row>
    <row r="12" spans="1:10">
      <c r="A12" s="53"/>
      <c r="B12" s="58"/>
      <c r="C12" s="53"/>
      <c r="D12" s="2" t="s">
        <v>22</v>
      </c>
      <c r="E12" s="7">
        <v>500</v>
      </c>
      <c r="F12" s="7">
        <v>500</v>
      </c>
      <c r="G12" s="4"/>
      <c r="H12" s="4"/>
      <c r="I12" s="7">
        <v>500</v>
      </c>
      <c r="J12" s="53"/>
    </row>
    <row r="13" spans="1:10" ht="25.5">
      <c r="A13" s="75">
        <v>2</v>
      </c>
      <c r="B13" s="58"/>
      <c r="C13" s="52" t="s">
        <v>23</v>
      </c>
      <c r="D13" s="2" t="s">
        <v>24</v>
      </c>
      <c r="E13" s="3">
        <v>219075.38806</v>
      </c>
      <c r="F13" s="3">
        <v>219075.38806</v>
      </c>
      <c r="G13" s="3">
        <v>146780.51</v>
      </c>
      <c r="H13" s="3">
        <v>65065.39026</v>
      </c>
      <c r="I13" s="3">
        <v>7229.4877999999999</v>
      </c>
      <c r="J13" s="52" t="s">
        <v>17</v>
      </c>
    </row>
    <row r="14" spans="1:10">
      <c r="A14" s="76"/>
      <c r="B14" s="58"/>
      <c r="C14" s="58"/>
      <c r="D14" s="2" t="s">
        <v>25</v>
      </c>
      <c r="E14" s="3">
        <v>6748.2933999999996</v>
      </c>
      <c r="F14" s="3">
        <v>2903.8605499999999</v>
      </c>
      <c r="G14" s="3"/>
      <c r="H14" s="3">
        <v>2640.4744999999998</v>
      </c>
      <c r="I14" s="3">
        <v>263.38605000000001</v>
      </c>
      <c r="J14" s="58"/>
    </row>
    <row r="15" spans="1:10">
      <c r="A15" s="75">
        <v>3</v>
      </c>
      <c r="B15" s="58"/>
      <c r="C15" s="78" t="s">
        <v>26</v>
      </c>
      <c r="D15" s="4" t="s">
        <v>27</v>
      </c>
      <c r="E15" s="8">
        <v>335</v>
      </c>
      <c r="F15" s="8">
        <v>335</v>
      </c>
      <c r="G15" s="8"/>
      <c r="H15" s="8"/>
      <c r="I15" s="8">
        <v>335</v>
      </c>
      <c r="J15" s="52" t="s">
        <v>17</v>
      </c>
    </row>
    <row r="16" spans="1:10">
      <c r="A16" s="76"/>
      <c r="B16" s="58"/>
      <c r="C16" s="79"/>
      <c r="D16" s="4" t="s">
        <v>28</v>
      </c>
      <c r="E16" s="9">
        <v>4519.4030000000002</v>
      </c>
      <c r="F16" s="9">
        <v>4519.4030000000002</v>
      </c>
      <c r="G16" s="8"/>
      <c r="H16" s="8"/>
      <c r="I16" s="9">
        <v>4519.4030000000002</v>
      </c>
      <c r="J16" s="58"/>
    </row>
    <row r="17" spans="1:10">
      <c r="A17" s="76"/>
      <c r="B17" s="58"/>
      <c r="C17" s="79"/>
      <c r="D17" s="4" t="s">
        <v>29</v>
      </c>
      <c r="E17" s="8">
        <v>300</v>
      </c>
      <c r="F17" s="8">
        <v>300</v>
      </c>
      <c r="G17" s="8"/>
      <c r="H17" s="10"/>
      <c r="I17" s="8">
        <v>300</v>
      </c>
      <c r="J17" s="58"/>
    </row>
    <row r="18" spans="1:10">
      <c r="A18" s="74">
        <v>4</v>
      </c>
      <c r="B18" s="58"/>
      <c r="C18" s="52" t="s">
        <v>30</v>
      </c>
      <c r="D18" s="11" t="s">
        <v>31</v>
      </c>
      <c r="E18" s="12">
        <v>9000</v>
      </c>
      <c r="F18" s="12">
        <v>9000</v>
      </c>
      <c r="G18" s="12"/>
      <c r="H18" s="12"/>
      <c r="I18" s="12">
        <v>9000</v>
      </c>
      <c r="J18" s="54" t="s">
        <v>32</v>
      </c>
    </row>
    <row r="19" spans="1:10">
      <c r="A19" s="74"/>
      <c r="B19" s="58"/>
      <c r="C19" s="58"/>
      <c r="D19" s="11" t="s">
        <v>33</v>
      </c>
      <c r="E19" s="12">
        <v>4000</v>
      </c>
      <c r="F19" s="12">
        <v>4000</v>
      </c>
      <c r="G19" s="12"/>
      <c r="H19" s="12"/>
      <c r="I19" s="12">
        <v>4000</v>
      </c>
      <c r="J19" s="54"/>
    </row>
    <row r="20" spans="1:10">
      <c r="A20" s="74"/>
      <c r="B20" s="58"/>
      <c r="C20" s="58"/>
      <c r="D20" s="13" t="s">
        <v>21</v>
      </c>
      <c r="E20" s="12">
        <v>400</v>
      </c>
      <c r="F20" s="12">
        <v>400</v>
      </c>
      <c r="G20" s="12"/>
      <c r="H20" s="12"/>
      <c r="I20" s="12">
        <v>400</v>
      </c>
      <c r="J20" s="54"/>
    </row>
    <row r="21" spans="1:10">
      <c r="A21" s="74"/>
      <c r="B21" s="58"/>
      <c r="C21" s="58"/>
      <c r="D21" s="11" t="s">
        <v>34</v>
      </c>
      <c r="E21" s="12">
        <v>200</v>
      </c>
      <c r="F21" s="12">
        <v>200</v>
      </c>
      <c r="G21" s="12"/>
      <c r="H21" s="12"/>
      <c r="I21" s="12">
        <v>200</v>
      </c>
      <c r="J21" s="54"/>
    </row>
    <row r="22" spans="1:10">
      <c r="A22" s="74"/>
      <c r="B22" s="58"/>
      <c r="C22" s="58"/>
      <c r="D22" s="11" t="s">
        <v>35</v>
      </c>
      <c r="E22" s="12">
        <v>1500</v>
      </c>
      <c r="F22" s="12">
        <v>1500</v>
      </c>
      <c r="G22" s="12"/>
      <c r="H22" s="12"/>
      <c r="I22" s="12">
        <v>1500</v>
      </c>
      <c r="J22" s="54"/>
    </row>
    <row r="23" spans="1:10">
      <c r="A23" s="74"/>
      <c r="B23" s="58"/>
      <c r="C23" s="58"/>
      <c r="D23" s="11" t="s">
        <v>36</v>
      </c>
      <c r="E23" s="12">
        <v>400</v>
      </c>
      <c r="F23" s="12">
        <v>400</v>
      </c>
      <c r="G23" s="12"/>
      <c r="H23" s="12"/>
      <c r="I23" s="12">
        <v>400</v>
      </c>
      <c r="J23" s="54"/>
    </row>
    <row r="24" spans="1:10">
      <c r="A24" s="74"/>
      <c r="B24" s="58"/>
      <c r="C24" s="53"/>
      <c r="D24" s="11" t="s">
        <v>37</v>
      </c>
      <c r="E24" s="12">
        <v>300</v>
      </c>
      <c r="F24" s="12">
        <v>300</v>
      </c>
      <c r="G24" s="12"/>
      <c r="H24" s="12"/>
      <c r="I24" s="12">
        <v>300</v>
      </c>
      <c r="J24" s="54"/>
    </row>
    <row r="25" spans="1:10">
      <c r="A25" s="75">
        <v>5</v>
      </c>
      <c r="B25" s="58"/>
      <c r="C25" s="52" t="s">
        <v>38</v>
      </c>
      <c r="D25" s="4" t="s">
        <v>39</v>
      </c>
      <c r="E25" s="3">
        <v>87058.088010000007</v>
      </c>
      <c r="F25" s="3">
        <v>87058.088010000007</v>
      </c>
      <c r="G25" s="7"/>
      <c r="H25" s="3">
        <v>53042.088009999999</v>
      </c>
      <c r="I25" s="7">
        <v>34016</v>
      </c>
      <c r="J25" s="52" t="s">
        <v>40</v>
      </c>
    </row>
    <row r="26" spans="1:10">
      <c r="A26" s="76"/>
      <c r="B26" s="58"/>
      <c r="C26" s="58"/>
      <c r="D26" s="4" t="s">
        <v>41</v>
      </c>
      <c r="E26" s="7">
        <v>23523</v>
      </c>
      <c r="F26" s="7">
        <v>23523</v>
      </c>
      <c r="G26" s="7"/>
      <c r="H26" s="7"/>
      <c r="I26" s="7">
        <v>23523</v>
      </c>
      <c r="J26" s="58"/>
    </row>
    <row r="27" spans="1:10">
      <c r="A27" s="76"/>
      <c r="B27" s="58"/>
      <c r="C27" s="58"/>
      <c r="D27" s="4" t="s">
        <v>42</v>
      </c>
      <c r="E27" s="7">
        <v>3500</v>
      </c>
      <c r="F27" s="7">
        <v>3500</v>
      </c>
      <c r="G27" s="7"/>
      <c r="H27" s="7"/>
      <c r="I27" s="7">
        <v>3500</v>
      </c>
      <c r="J27" s="58"/>
    </row>
    <row r="28" spans="1:10">
      <c r="A28" s="76"/>
      <c r="B28" s="58"/>
      <c r="C28" s="58"/>
      <c r="D28" s="2" t="s">
        <v>20</v>
      </c>
      <c r="E28" s="7">
        <v>5</v>
      </c>
      <c r="F28" s="7">
        <v>5</v>
      </c>
      <c r="G28" s="7"/>
      <c r="H28" s="7"/>
      <c r="I28" s="7">
        <v>5</v>
      </c>
      <c r="J28" s="58"/>
    </row>
    <row r="29" spans="1:10">
      <c r="A29" s="76"/>
      <c r="B29" s="58"/>
      <c r="C29" s="58"/>
      <c r="D29" s="2" t="s">
        <v>21</v>
      </c>
      <c r="E29" s="7">
        <v>500</v>
      </c>
      <c r="F29" s="7">
        <v>500</v>
      </c>
      <c r="G29" s="7"/>
      <c r="H29" s="7"/>
      <c r="I29" s="7">
        <v>500</v>
      </c>
      <c r="J29" s="58"/>
    </row>
    <row r="30" spans="1:10">
      <c r="A30" s="76"/>
      <c r="B30" s="58"/>
      <c r="C30" s="58"/>
      <c r="D30" s="2" t="s">
        <v>22</v>
      </c>
      <c r="E30" s="7">
        <v>500</v>
      </c>
      <c r="F30" s="7">
        <v>500</v>
      </c>
      <c r="G30" s="7"/>
      <c r="H30" s="7"/>
      <c r="I30" s="7">
        <v>500</v>
      </c>
      <c r="J30" s="58"/>
    </row>
    <row r="31" spans="1:10">
      <c r="A31" s="76"/>
      <c r="B31" s="58"/>
      <c r="C31" s="58"/>
      <c r="D31" s="4" t="s">
        <v>312</v>
      </c>
      <c r="E31" s="7">
        <v>22.5</v>
      </c>
      <c r="F31" s="7">
        <v>22.5</v>
      </c>
      <c r="G31" s="7"/>
      <c r="H31" s="7"/>
      <c r="I31" s="7">
        <v>22.5</v>
      </c>
      <c r="J31" s="58"/>
    </row>
    <row r="32" spans="1:10">
      <c r="A32" s="76"/>
      <c r="B32" s="58"/>
      <c r="C32" s="58"/>
      <c r="D32" s="4" t="s">
        <v>19</v>
      </c>
      <c r="E32" s="7">
        <v>533.29999999999995</v>
      </c>
      <c r="F32" s="7">
        <v>533.29999999999995</v>
      </c>
      <c r="G32" s="7"/>
      <c r="H32" s="7"/>
      <c r="I32" s="7">
        <v>533.29999999999995</v>
      </c>
      <c r="J32" s="53"/>
    </row>
    <row r="33" spans="1:10">
      <c r="A33" s="70">
        <v>6</v>
      </c>
      <c r="B33" s="58"/>
      <c r="C33" s="66" t="s">
        <v>43</v>
      </c>
      <c r="D33" s="2" t="s">
        <v>44</v>
      </c>
      <c r="E33" s="7">
        <v>6500</v>
      </c>
      <c r="F33" s="7">
        <v>6500</v>
      </c>
      <c r="G33" s="7"/>
      <c r="H33" s="7"/>
      <c r="I33" s="7">
        <v>6500</v>
      </c>
      <c r="J33" s="52" t="s">
        <v>17</v>
      </c>
    </row>
    <row r="34" spans="1:10">
      <c r="A34" s="71"/>
      <c r="B34" s="58"/>
      <c r="C34" s="67"/>
      <c r="D34" s="2" t="s">
        <v>45</v>
      </c>
      <c r="E34" s="7">
        <v>7500</v>
      </c>
      <c r="F34" s="7">
        <v>7500</v>
      </c>
      <c r="G34" s="7"/>
      <c r="H34" s="7"/>
      <c r="I34" s="7">
        <v>7500</v>
      </c>
      <c r="J34" s="58"/>
    </row>
    <row r="35" spans="1:10">
      <c r="A35" s="72"/>
      <c r="B35" s="58"/>
      <c r="C35" s="68"/>
      <c r="D35" s="2" t="s">
        <v>46</v>
      </c>
      <c r="E35" s="7">
        <v>600</v>
      </c>
      <c r="F35" s="7">
        <v>600</v>
      </c>
      <c r="G35" s="7"/>
      <c r="H35" s="7"/>
      <c r="I35" s="7">
        <v>600</v>
      </c>
      <c r="J35" s="53"/>
    </row>
    <row r="36" spans="1:10">
      <c r="A36" s="70">
        <v>7</v>
      </c>
      <c r="B36" s="58"/>
      <c r="C36" s="66" t="s">
        <v>47</v>
      </c>
      <c r="D36" s="2" t="s">
        <v>44</v>
      </c>
      <c r="E36" s="7">
        <v>3550</v>
      </c>
      <c r="F36" s="7">
        <v>3550</v>
      </c>
      <c r="G36" s="7"/>
      <c r="H36" s="7"/>
      <c r="I36" s="7">
        <v>5800</v>
      </c>
      <c r="J36" s="52" t="s">
        <v>17</v>
      </c>
    </row>
    <row r="37" spans="1:10">
      <c r="A37" s="71"/>
      <c r="B37" s="58"/>
      <c r="C37" s="67"/>
      <c r="D37" s="2" t="s">
        <v>45</v>
      </c>
      <c r="E37" s="7">
        <v>7500</v>
      </c>
      <c r="F37" s="7">
        <v>7500</v>
      </c>
      <c r="G37" s="7"/>
      <c r="H37" s="7"/>
      <c r="I37" s="7">
        <v>7500</v>
      </c>
      <c r="J37" s="58"/>
    </row>
    <row r="38" spans="1:10">
      <c r="A38" s="72"/>
      <c r="B38" s="58"/>
      <c r="C38" s="68"/>
      <c r="D38" s="2" t="s">
        <v>46</v>
      </c>
      <c r="E38" s="7">
        <v>600</v>
      </c>
      <c r="F38" s="7">
        <v>600</v>
      </c>
      <c r="G38" s="7"/>
      <c r="H38" s="7"/>
      <c r="I38" s="7">
        <v>600</v>
      </c>
      <c r="J38" s="53"/>
    </row>
    <row r="39" spans="1:10" ht="25.5">
      <c r="A39" s="14">
        <v>8</v>
      </c>
      <c r="B39" s="58"/>
      <c r="C39" s="2" t="s">
        <v>48</v>
      </c>
      <c r="D39" s="2" t="s">
        <v>49</v>
      </c>
      <c r="E39" s="7">
        <v>3427.1</v>
      </c>
      <c r="F39" s="7">
        <v>950</v>
      </c>
      <c r="G39" s="7"/>
      <c r="H39" s="7"/>
      <c r="I39" s="7">
        <v>950</v>
      </c>
      <c r="J39" s="4" t="s">
        <v>17</v>
      </c>
    </row>
    <row r="40" spans="1:10" ht="25.5">
      <c r="A40" s="14">
        <v>9</v>
      </c>
      <c r="B40" s="58"/>
      <c r="C40" s="2" t="s">
        <v>50</v>
      </c>
      <c r="D40" s="2" t="s">
        <v>51</v>
      </c>
      <c r="E40" s="7">
        <v>9100</v>
      </c>
      <c r="F40" s="7">
        <v>2800</v>
      </c>
      <c r="G40" s="7"/>
      <c r="H40" s="7"/>
      <c r="I40" s="7">
        <v>2800</v>
      </c>
      <c r="J40" s="4" t="s">
        <v>17</v>
      </c>
    </row>
    <row r="41" spans="1:10">
      <c r="A41" s="15">
        <v>10</v>
      </c>
      <c r="B41" s="58"/>
      <c r="C41" s="2" t="s">
        <v>52</v>
      </c>
      <c r="D41" s="2" t="s">
        <v>53</v>
      </c>
      <c r="E41" s="7">
        <v>5100</v>
      </c>
      <c r="F41" s="7">
        <v>5100</v>
      </c>
      <c r="G41" s="7"/>
      <c r="H41" s="7"/>
      <c r="I41" s="7">
        <v>5100</v>
      </c>
      <c r="J41" s="54" t="s">
        <v>17</v>
      </c>
    </row>
    <row r="42" spans="1:10" ht="25.5">
      <c r="A42" s="14">
        <v>11</v>
      </c>
      <c r="B42" s="58"/>
      <c r="C42" s="2" t="s">
        <v>54</v>
      </c>
      <c r="D42" s="2" t="s">
        <v>53</v>
      </c>
      <c r="E42" s="7">
        <v>5600</v>
      </c>
      <c r="F42" s="7">
        <v>5600</v>
      </c>
      <c r="G42" s="7"/>
      <c r="H42" s="7"/>
      <c r="I42" s="7">
        <v>5600</v>
      </c>
      <c r="J42" s="54"/>
    </row>
    <row r="43" spans="1:10" ht="25.5">
      <c r="A43" s="15">
        <v>12</v>
      </c>
      <c r="B43" s="58"/>
      <c r="C43" s="2" t="s">
        <v>55</v>
      </c>
      <c r="D43" s="2" t="s">
        <v>53</v>
      </c>
      <c r="E43" s="7">
        <v>2510</v>
      </c>
      <c r="F43" s="7">
        <v>2510</v>
      </c>
      <c r="G43" s="7"/>
      <c r="H43" s="7"/>
      <c r="I43" s="7">
        <v>2510</v>
      </c>
      <c r="J43" s="54" t="s">
        <v>17</v>
      </c>
    </row>
    <row r="44" spans="1:10" ht="25.5">
      <c r="A44" s="14">
        <v>13</v>
      </c>
      <c r="B44" s="58"/>
      <c r="C44" s="2" t="s">
        <v>56</v>
      </c>
      <c r="D44" s="2" t="s">
        <v>53</v>
      </c>
      <c r="E44" s="7">
        <v>1800</v>
      </c>
      <c r="F44" s="7">
        <v>1800</v>
      </c>
      <c r="G44" s="7"/>
      <c r="H44" s="7"/>
      <c r="I44" s="7">
        <v>1800</v>
      </c>
      <c r="J44" s="54"/>
    </row>
    <row r="45" spans="1:10" ht="25.5">
      <c r="A45" s="15">
        <v>14</v>
      </c>
      <c r="B45" s="58"/>
      <c r="C45" s="2" t="s">
        <v>57</v>
      </c>
      <c r="D45" s="2" t="s">
        <v>53</v>
      </c>
      <c r="E45" s="7">
        <v>1200</v>
      </c>
      <c r="F45" s="7">
        <v>1200</v>
      </c>
      <c r="G45" s="7"/>
      <c r="H45" s="7"/>
      <c r="I45" s="7">
        <v>1200</v>
      </c>
      <c r="J45" s="4" t="s">
        <v>17</v>
      </c>
    </row>
    <row r="46" spans="1:10">
      <c r="A46" s="70">
        <v>15</v>
      </c>
      <c r="B46" s="58"/>
      <c r="C46" s="66" t="s">
        <v>58</v>
      </c>
      <c r="D46" s="2" t="s">
        <v>53</v>
      </c>
      <c r="E46" s="7">
        <v>2650</v>
      </c>
      <c r="F46" s="7">
        <v>2650</v>
      </c>
      <c r="G46" s="7"/>
      <c r="H46" s="7"/>
      <c r="I46" s="7">
        <v>2650</v>
      </c>
      <c r="J46" s="54" t="s">
        <v>17</v>
      </c>
    </row>
    <row r="47" spans="1:10">
      <c r="A47" s="71"/>
      <c r="B47" s="58"/>
      <c r="C47" s="67"/>
      <c r="D47" s="2" t="s">
        <v>59</v>
      </c>
      <c r="E47" s="7">
        <v>5600</v>
      </c>
      <c r="F47" s="7">
        <v>5600</v>
      </c>
      <c r="G47" s="7"/>
      <c r="H47" s="7"/>
      <c r="I47" s="7">
        <v>5600</v>
      </c>
      <c r="J47" s="54"/>
    </row>
    <row r="48" spans="1:10">
      <c r="A48" s="72"/>
      <c r="B48" s="58"/>
      <c r="C48" s="68"/>
      <c r="D48" s="2" t="s">
        <v>60</v>
      </c>
      <c r="E48" s="7">
        <v>400</v>
      </c>
      <c r="F48" s="7">
        <v>400</v>
      </c>
      <c r="G48" s="7"/>
      <c r="H48" s="7"/>
      <c r="I48" s="7">
        <v>400</v>
      </c>
      <c r="J48" s="4" t="s">
        <v>61</v>
      </c>
    </row>
    <row r="49" spans="1:10" ht="25.5">
      <c r="A49" s="15">
        <v>16</v>
      </c>
      <c r="B49" s="58"/>
      <c r="C49" s="2" t="s">
        <v>62</v>
      </c>
      <c r="D49" s="2" t="s">
        <v>53</v>
      </c>
      <c r="E49" s="7">
        <v>2000</v>
      </c>
      <c r="F49" s="7">
        <v>2000</v>
      </c>
      <c r="G49" s="7"/>
      <c r="H49" s="7"/>
      <c r="I49" s="7">
        <v>2000</v>
      </c>
      <c r="J49" s="4" t="s">
        <v>17</v>
      </c>
    </row>
    <row r="50" spans="1:10" ht="25.5">
      <c r="A50" s="15">
        <v>17</v>
      </c>
      <c r="B50" s="58"/>
      <c r="C50" s="16" t="s">
        <v>63</v>
      </c>
      <c r="D50" s="2" t="s">
        <v>53</v>
      </c>
      <c r="E50" s="7">
        <v>3800</v>
      </c>
      <c r="F50" s="7">
        <v>3800</v>
      </c>
      <c r="G50" s="7"/>
      <c r="H50" s="7"/>
      <c r="I50" s="7">
        <v>3800</v>
      </c>
      <c r="J50" s="54" t="s">
        <v>17</v>
      </c>
    </row>
    <row r="51" spans="1:10" ht="25.5">
      <c r="A51" s="15">
        <v>18</v>
      </c>
      <c r="B51" s="58"/>
      <c r="C51" s="2" t="s">
        <v>64</v>
      </c>
      <c r="D51" s="2" t="s">
        <v>53</v>
      </c>
      <c r="E51" s="7">
        <v>3100</v>
      </c>
      <c r="F51" s="7">
        <v>3100</v>
      </c>
      <c r="G51" s="7"/>
      <c r="H51" s="7"/>
      <c r="I51" s="7">
        <v>3100</v>
      </c>
      <c r="J51" s="54"/>
    </row>
    <row r="52" spans="1:10" ht="25.5">
      <c r="A52" s="15">
        <v>19</v>
      </c>
      <c r="B52" s="58"/>
      <c r="C52" s="2" t="s">
        <v>65</v>
      </c>
      <c r="D52" s="2" t="s">
        <v>53</v>
      </c>
      <c r="E52" s="7">
        <v>1533.2</v>
      </c>
      <c r="F52" s="7">
        <v>1533.2</v>
      </c>
      <c r="G52" s="7"/>
      <c r="H52" s="7"/>
      <c r="I52" s="7">
        <v>1533.2</v>
      </c>
      <c r="J52" s="4" t="s">
        <v>17</v>
      </c>
    </row>
    <row r="53" spans="1:10" ht="25.5">
      <c r="A53" s="15">
        <v>20</v>
      </c>
      <c r="B53" s="58"/>
      <c r="C53" s="2" t="s">
        <v>66</v>
      </c>
      <c r="D53" s="2" t="s">
        <v>53</v>
      </c>
      <c r="E53" s="7">
        <v>2700</v>
      </c>
      <c r="F53" s="7">
        <v>2700</v>
      </c>
      <c r="G53" s="7"/>
      <c r="H53" s="7"/>
      <c r="I53" s="7">
        <v>2700</v>
      </c>
      <c r="J53" s="4" t="s">
        <v>17</v>
      </c>
    </row>
    <row r="54" spans="1:10" ht="25.5">
      <c r="A54" s="70">
        <v>21</v>
      </c>
      <c r="B54" s="58"/>
      <c r="C54" s="66" t="s">
        <v>67</v>
      </c>
      <c r="D54" s="2" t="s">
        <v>53</v>
      </c>
      <c r="E54" s="7">
        <v>5254.8</v>
      </c>
      <c r="F54" s="7">
        <v>5254.8</v>
      </c>
      <c r="G54" s="7"/>
      <c r="H54" s="7"/>
      <c r="I54" s="7">
        <v>5254.8</v>
      </c>
      <c r="J54" s="4" t="s">
        <v>17</v>
      </c>
    </row>
    <row r="55" spans="1:10" ht="25.5">
      <c r="A55" s="72"/>
      <c r="B55" s="58"/>
      <c r="C55" s="68"/>
      <c r="D55" s="2" t="s">
        <v>68</v>
      </c>
      <c r="E55" s="7">
        <v>345.2</v>
      </c>
      <c r="F55" s="7">
        <v>345.2</v>
      </c>
      <c r="G55" s="7"/>
      <c r="H55" s="7"/>
      <c r="I55" s="7">
        <v>345.2</v>
      </c>
      <c r="J55" s="4" t="s">
        <v>69</v>
      </c>
    </row>
    <row r="56" spans="1:10" ht="25.5">
      <c r="A56" s="14">
        <v>22</v>
      </c>
      <c r="B56" s="58"/>
      <c r="C56" s="2" t="s">
        <v>70</v>
      </c>
      <c r="D56" s="2" t="s">
        <v>53</v>
      </c>
      <c r="E56" s="7">
        <v>3200</v>
      </c>
      <c r="F56" s="7">
        <v>3200</v>
      </c>
      <c r="G56" s="7"/>
      <c r="H56" s="7"/>
      <c r="I56" s="7">
        <v>3200</v>
      </c>
      <c r="J56" s="4" t="s">
        <v>17</v>
      </c>
    </row>
    <row r="57" spans="1:10" ht="25.5">
      <c r="A57" s="14">
        <v>23</v>
      </c>
      <c r="B57" s="58"/>
      <c r="C57" s="2" t="s">
        <v>71</v>
      </c>
      <c r="D57" s="2" t="s">
        <v>53</v>
      </c>
      <c r="E57" s="7">
        <v>800</v>
      </c>
      <c r="F57" s="7">
        <v>800</v>
      </c>
      <c r="G57" s="7"/>
      <c r="H57" s="7"/>
      <c r="I57" s="7">
        <v>800</v>
      </c>
      <c r="J57" s="4" t="s">
        <v>17</v>
      </c>
    </row>
    <row r="58" spans="1:10" ht="38.25">
      <c r="A58" s="14">
        <v>24</v>
      </c>
      <c r="B58" s="58"/>
      <c r="C58" s="2" t="s">
        <v>72</v>
      </c>
      <c r="D58" s="2" t="s">
        <v>53</v>
      </c>
      <c r="E58" s="7">
        <v>7000</v>
      </c>
      <c r="F58" s="7">
        <v>7000</v>
      </c>
      <c r="G58" s="7"/>
      <c r="H58" s="7"/>
      <c r="I58" s="7">
        <v>7000</v>
      </c>
      <c r="J58" s="4" t="s">
        <v>17</v>
      </c>
    </row>
    <row r="59" spans="1:10" ht="25.5">
      <c r="A59" s="14">
        <v>25</v>
      </c>
      <c r="B59" s="58"/>
      <c r="C59" s="2" t="s">
        <v>73</v>
      </c>
      <c r="D59" s="2" t="s">
        <v>53</v>
      </c>
      <c r="E59" s="7">
        <v>3725.1</v>
      </c>
      <c r="F59" s="7">
        <v>3725.1</v>
      </c>
      <c r="G59" s="7"/>
      <c r="H59" s="7"/>
      <c r="I59" s="7">
        <v>3725.1</v>
      </c>
      <c r="J59" s="4" t="s">
        <v>17</v>
      </c>
    </row>
    <row r="60" spans="1:10" ht="25.5">
      <c r="A60" s="14">
        <v>26</v>
      </c>
      <c r="B60" s="58"/>
      <c r="C60" s="2" t="s">
        <v>74</v>
      </c>
      <c r="D60" s="2" t="s">
        <v>53</v>
      </c>
      <c r="E60" s="7">
        <v>1000</v>
      </c>
      <c r="F60" s="7">
        <v>1000</v>
      </c>
      <c r="G60" s="7"/>
      <c r="H60" s="7"/>
      <c r="I60" s="7">
        <v>1000</v>
      </c>
      <c r="J60" s="4" t="s">
        <v>74</v>
      </c>
    </row>
    <row r="61" spans="1:10" ht="25.5">
      <c r="A61" s="14">
        <v>27</v>
      </c>
      <c r="B61" s="58"/>
      <c r="C61" s="2" t="s">
        <v>75</v>
      </c>
      <c r="D61" s="2" t="s">
        <v>53</v>
      </c>
      <c r="E61" s="7">
        <v>8650</v>
      </c>
      <c r="F61" s="7">
        <v>8650</v>
      </c>
      <c r="G61" s="7"/>
      <c r="H61" s="7"/>
      <c r="I61" s="7">
        <v>8650</v>
      </c>
      <c r="J61" s="4" t="s">
        <v>17</v>
      </c>
    </row>
    <row r="62" spans="1:10" ht="25.5">
      <c r="A62" s="73">
        <v>28</v>
      </c>
      <c r="B62" s="58"/>
      <c r="C62" s="69" t="s">
        <v>76</v>
      </c>
      <c r="D62" s="2" t="s">
        <v>53</v>
      </c>
      <c r="E62" s="7">
        <v>1500</v>
      </c>
      <c r="F62" s="7">
        <v>1500</v>
      </c>
      <c r="G62" s="7"/>
      <c r="H62" s="7"/>
      <c r="I62" s="7">
        <v>1500</v>
      </c>
      <c r="J62" s="4" t="s">
        <v>17</v>
      </c>
    </row>
    <row r="63" spans="1:10" ht="25.5">
      <c r="A63" s="73"/>
      <c r="B63" s="58"/>
      <c r="C63" s="69"/>
      <c r="D63" s="2" t="s">
        <v>77</v>
      </c>
      <c r="E63" s="7">
        <v>400</v>
      </c>
      <c r="F63" s="7">
        <v>400</v>
      </c>
      <c r="G63" s="7"/>
      <c r="H63" s="7"/>
      <c r="I63" s="7">
        <v>400</v>
      </c>
      <c r="J63" s="4" t="s">
        <v>76</v>
      </c>
    </row>
    <row r="64" spans="1:10" ht="25.5">
      <c r="A64" s="14">
        <v>29</v>
      </c>
      <c r="B64" s="58"/>
      <c r="C64" s="2" t="s">
        <v>78</v>
      </c>
      <c r="D64" s="2" t="s">
        <v>53</v>
      </c>
      <c r="E64" s="7">
        <v>4500</v>
      </c>
      <c r="F64" s="7">
        <v>4500</v>
      </c>
      <c r="G64" s="7"/>
      <c r="H64" s="7"/>
      <c r="I64" s="7">
        <v>4500</v>
      </c>
      <c r="J64" s="4" t="s">
        <v>17</v>
      </c>
    </row>
    <row r="65" spans="1:10" ht="25.5">
      <c r="A65" s="14">
        <v>30</v>
      </c>
      <c r="B65" s="58"/>
      <c r="C65" s="2" t="s">
        <v>79</v>
      </c>
      <c r="D65" s="2" t="s">
        <v>53</v>
      </c>
      <c r="E65" s="7">
        <v>3000</v>
      </c>
      <c r="F65" s="7">
        <v>3000</v>
      </c>
      <c r="G65" s="7"/>
      <c r="H65" s="7"/>
      <c r="I65" s="7">
        <v>3000</v>
      </c>
      <c r="J65" s="4" t="s">
        <v>17</v>
      </c>
    </row>
    <row r="66" spans="1:10" ht="25.5">
      <c r="A66" s="14">
        <v>31</v>
      </c>
      <c r="B66" s="58"/>
      <c r="C66" s="2" t="s">
        <v>80</v>
      </c>
      <c r="D66" s="2" t="s">
        <v>53</v>
      </c>
      <c r="E66" s="7">
        <v>2200</v>
      </c>
      <c r="F66" s="7">
        <v>2200</v>
      </c>
      <c r="G66" s="7"/>
      <c r="H66" s="7"/>
      <c r="I66" s="7">
        <v>2200</v>
      </c>
      <c r="J66" s="4" t="s">
        <v>17</v>
      </c>
    </row>
    <row r="67" spans="1:10" ht="25.5">
      <c r="A67" s="14">
        <v>32</v>
      </c>
      <c r="B67" s="58"/>
      <c r="C67" s="2" t="s">
        <v>81</v>
      </c>
      <c r="D67" s="2" t="s">
        <v>53</v>
      </c>
      <c r="E67" s="7">
        <v>2000</v>
      </c>
      <c r="F67" s="7">
        <v>2000</v>
      </c>
      <c r="G67" s="7"/>
      <c r="H67" s="7"/>
      <c r="I67" s="7">
        <v>2000</v>
      </c>
      <c r="J67" s="4" t="s">
        <v>17</v>
      </c>
    </row>
    <row r="68" spans="1:10" ht="25.5">
      <c r="A68" s="14">
        <v>33</v>
      </c>
      <c r="B68" s="58"/>
      <c r="C68" s="2" t="s">
        <v>82</v>
      </c>
      <c r="D68" s="2" t="s">
        <v>53</v>
      </c>
      <c r="E68" s="7">
        <v>2000</v>
      </c>
      <c r="F68" s="7">
        <v>2000</v>
      </c>
      <c r="G68" s="7"/>
      <c r="H68" s="7"/>
      <c r="I68" s="7">
        <v>2000</v>
      </c>
      <c r="J68" s="4" t="s">
        <v>17</v>
      </c>
    </row>
    <row r="69" spans="1:10" ht="25.5">
      <c r="A69" s="14">
        <v>34</v>
      </c>
      <c r="B69" s="58"/>
      <c r="C69" s="2" t="s">
        <v>83</v>
      </c>
      <c r="D69" s="2" t="s">
        <v>53</v>
      </c>
      <c r="E69" s="7">
        <v>1784</v>
      </c>
      <c r="F69" s="7">
        <v>1784</v>
      </c>
      <c r="G69" s="7"/>
      <c r="H69" s="7"/>
      <c r="I69" s="7">
        <v>1784</v>
      </c>
      <c r="J69" s="4" t="s">
        <v>17</v>
      </c>
    </row>
    <row r="70" spans="1:10" ht="25.5">
      <c r="A70" s="70">
        <v>35</v>
      </c>
      <c r="B70" s="58"/>
      <c r="C70" s="66" t="s">
        <v>84</v>
      </c>
      <c r="D70" s="2" t="s">
        <v>85</v>
      </c>
      <c r="E70" s="17">
        <v>239</v>
      </c>
      <c r="F70" s="17">
        <v>239</v>
      </c>
      <c r="G70" s="7"/>
      <c r="H70" s="7"/>
      <c r="I70" s="17">
        <v>239</v>
      </c>
      <c r="J70" s="4" t="s">
        <v>86</v>
      </c>
    </row>
    <row r="71" spans="1:10" ht="25.5">
      <c r="A71" s="72"/>
      <c r="B71" s="58"/>
      <c r="C71" s="68"/>
      <c r="D71" s="2" t="s">
        <v>53</v>
      </c>
      <c r="E71" s="7">
        <v>2289</v>
      </c>
      <c r="F71" s="7">
        <v>2289</v>
      </c>
      <c r="G71" s="7"/>
      <c r="H71" s="7"/>
      <c r="I71" s="7">
        <v>2289</v>
      </c>
      <c r="J71" s="4" t="s">
        <v>17</v>
      </c>
    </row>
    <row r="72" spans="1:10" ht="38.25">
      <c r="A72" s="14">
        <v>36</v>
      </c>
      <c r="B72" s="58"/>
      <c r="C72" s="2" t="s">
        <v>87</v>
      </c>
      <c r="D72" s="2" t="s">
        <v>53</v>
      </c>
      <c r="E72" s="7">
        <v>8231</v>
      </c>
      <c r="F72" s="7">
        <v>8231</v>
      </c>
      <c r="G72" s="7"/>
      <c r="H72" s="7"/>
      <c r="I72" s="7">
        <v>8231</v>
      </c>
      <c r="J72" s="4" t="s">
        <v>17</v>
      </c>
    </row>
    <row r="73" spans="1:10">
      <c r="A73" s="73">
        <v>37</v>
      </c>
      <c r="B73" s="58"/>
      <c r="C73" s="69" t="s">
        <v>88</v>
      </c>
      <c r="D73" s="2" t="s">
        <v>89</v>
      </c>
      <c r="E73" s="7">
        <v>100</v>
      </c>
      <c r="F73" s="7">
        <v>100</v>
      </c>
      <c r="G73" s="7"/>
      <c r="H73" s="7"/>
      <c r="I73" s="7">
        <v>100</v>
      </c>
      <c r="J73" s="54" t="s">
        <v>17</v>
      </c>
    </row>
    <row r="74" spans="1:10">
      <c r="A74" s="73"/>
      <c r="B74" s="58"/>
      <c r="C74" s="69"/>
      <c r="D74" s="2" t="s">
        <v>90</v>
      </c>
      <c r="E74" s="7">
        <v>5650</v>
      </c>
      <c r="F74" s="7">
        <v>5650</v>
      </c>
      <c r="G74" s="7"/>
      <c r="H74" s="7"/>
      <c r="I74" s="7">
        <v>5650</v>
      </c>
      <c r="J74" s="54"/>
    </row>
    <row r="75" spans="1:10" ht="38.25">
      <c r="A75" s="14">
        <v>38</v>
      </c>
      <c r="B75" s="58"/>
      <c r="C75" s="2" t="s">
        <v>91</v>
      </c>
      <c r="D75" s="2" t="s">
        <v>53</v>
      </c>
      <c r="E75" s="7">
        <v>1500</v>
      </c>
      <c r="F75" s="7">
        <v>1500</v>
      </c>
      <c r="G75" s="7"/>
      <c r="H75" s="7"/>
      <c r="I75" s="7">
        <v>1500</v>
      </c>
      <c r="J75" s="4" t="s">
        <v>17</v>
      </c>
    </row>
    <row r="76" spans="1:10" ht="38.25">
      <c r="A76" s="14">
        <v>39</v>
      </c>
      <c r="B76" s="58"/>
      <c r="C76" s="2" t="s">
        <v>92</v>
      </c>
      <c r="D76" s="2" t="s">
        <v>53</v>
      </c>
      <c r="E76" s="7">
        <v>1400</v>
      </c>
      <c r="F76" s="7">
        <v>1400</v>
      </c>
      <c r="G76" s="7"/>
      <c r="H76" s="7"/>
      <c r="I76" s="7">
        <v>1400</v>
      </c>
      <c r="J76" s="4" t="s">
        <v>17</v>
      </c>
    </row>
    <row r="77" spans="1:10">
      <c r="A77" s="70">
        <v>40</v>
      </c>
      <c r="B77" s="58"/>
      <c r="C77" s="66" t="s">
        <v>93</v>
      </c>
      <c r="D77" s="2" t="s">
        <v>94</v>
      </c>
      <c r="E77" s="7">
        <v>15000</v>
      </c>
      <c r="F77" s="7">
        <v>15000</v>
      </c>
      <c r="G77" s="7"/>
      <c r="H77" s="7"/>
      <c r="I77" s="7">
        <v>15000</v>
      </c>
      <c r="J77" s="52" t="s">
        <v>95</v>
      </c>
    </row>
    <row r="78" spans="1:10">
      <c r="A78" s="72"/>
      <c r="B78" s="58"/>
      <c r="C78" s="68"/>
      <c r="D78" s="2" t="s">
        <v>19</v>
      </c>
      <c r="E78" s="7">
        <v>186.7</v>
      </c>
      <c r="F78" s="7">
        <v>186.7</v>
      </c>
      <c r="G78" s="7"/>
      <c r="H78" s="7"/>
      <c r="I78" s="7">
        <v>186.7</v>
      </c>
      <c r="J78" s="53"/>
    </row>
    <row r="79" spans="1:10">
      <c r="A79" s="18">
        <v>41</v>
      </c>
      <c r="B79" s="58"/>
      <c r="C79" s="19" t="s">
        <v>96</v>
      </c>
      <c r="D79" s="2" t="s">
        <v>77</v>
      </c>
      <c r="E79" s="7">
        <v>400</v>
      </c>
      <c r="F79" s="7">
        <v>400</v>
      </c>
      <c r="G79" s="7"/>
      <c r="H79" s="7"/>
      <c r="I79" s="7">
        <v>400</v>
      </c>
      <c r="J79" s="4" t="s">
        <v>97</v>
      </c>
    </row>
    <row r="80" spans="1:10" ht="25.5">
      <c r="A80" s="18">
        <v>42</v>
      </c>
      <c r="B80" s="53"/>
      <c r="C80" s="19" t="s">
        <v>98</v>
      </c>
      <c r="D80" s="2" t="s">
        <v>89</v>
      </c>
      <c r="E80" s="7">
        <v>8900</v>
      </c>
      <c r="F80" s="7">
        <v>2500</v>
      </c>
      <c r="G80" s="7"/>
      <c r="H80" s="7"/>
      <c r="I80" s="7">
        <v>2500</v>
      </c>
      <c r="J80" s="4" t="s">
        <v>17</v>
      </c>
    </row>
    <row r="81" spans="1:10" ht="30.75" customHeight="1">
      <c r="A81" s="44" t="s">
        <v>99</v>
      </c>
      <c r="B81" s="44"/>
      <c r="C81" s="44"/>
      <c r="D81" s="44"/>
      <c r="E81" s="20">
        <f>SUM(E7:E80)</f>
        <v>570774.31192000001</v>
      </c>
      <c r="F81" s="40">
        <f t="shared" ref="F81:I81" si="0">SUM(F7:F80)</f>
        <v>551752.7790499999</v>
      </c>
      <c r="G81" s="40">
        <f t="shared" si="0"/>
        <v>146780.51</v>
      </c>
      <c r="H81" s="40">
        <f t="shared" si="0"/>
        <v>148282.80276999998</v>
      </c>
      <c r="I81" s="40">
        <f t="shared" si="0"/>
        <v>251733.47078000003</v>
      </c>
      <c r="J81" s="21"/>
    </row>
    <row r="82" spans="1:10" ht="25.5">
      <c r="A82" s="48" t="s">
        <v>100</v>
      </c>
      <c r="B82" s="52" t="s">
        <v>101</v>
      </c>
      <c r="C82" s="52" t="s">
        <v>102</v>
      </c>
      <c r="D82" s="2" t="s">
        <v>16</v>
      </c>
      <c r="E82" s="3">
        <v>554997.64278999995</v>
      </c>
      <c r="F82" s="3">
        <v>554997.64279000007</v>
      </c>
      <c r="G82" s="3">
        <v>327650.75400000002</v>
      </c>
      <c r="H82" s="3">
        <v>201185.19991</v>
      </c>
      <c r="I82" s="22">
        <v>22734.688880000002</v>
      </c>
      <c r="J82" s="52" t="s">
        <v>17</v>
      </c>
    </row>
    <row r="83" spans="1:10">
      <c r="A83" s="55"/>
      <c r="B83" s="58"/>
      <c r="C83" s="58"/>
      <c r="D83" s="2" t="s">
        <v>19</v>
      </c>
      <c r="E83" s="4">
        <v>1544.337</v>
      </c>
      <c r="F83" s="4">
        <v>1544.337</v>
      </c>
      <c r="G83" s="4"/>
      <c r="H83" s="4"/>
      <c r="I83" s="4">
        <v>1544.337</v>
      </c>
      <c r="J83" s="58"/>
    </row>
    <row r="84" spans="1:10">
      <c r="A84" s="55"/>
      <c r="B84" s="58"/>
      <c r="C84" s="58"/>
      <c r="D84" s="2" t="s">
        <v>20</v>
      </c>
      <c r="E84" s="7">
        <v>5</v>
      </c>
      <c r="F84" s="7">
        <v>5</v>
      </c>
      <c r="G84" s="4"/>
      <c r="H84" s="4"/>
      <c r="I84" s="7">
        <v>5</v>
      </c>
      <c r="J84" s="58"/>
    </row>
    <row r="85" spans="1:10">
      <c r="A85" s="55"/>
      <c r="B85" s="58"/>
      <c r="C85" s="58"/>
      <c r="D85" s="2" t="s">
        <v>21</v>
      </c>
      <c r="E85" s="7">
        <v>1200</v>
      </c>
      <c r="F85" s="7">
        <v>1200</v>
      </c>
      <c r="G85" s="4"/>
      <c r="H85" s="4"/>
      <c r="I85" s="7">
        <v>1200</v>
      </c>
      <c r="J85" s="58"/>
    </row>
    <row r="86" spans="1:10">
      <c r="A86" s="55"/>
      <c r="B86" s="58"/>
      <c r="C86" s="58"/>
      <c r="D86" s="2" t="s">
        <v>103</v>
      </c>
      <c r="E86" s="7">
        <v>600</v>
      </c>
      <c r="F86" s="7">
        <v>600</v>
      </c>
      <c r="G86" s="4"/>
      <c r="H86" s="4"/>
      <c r="I86" s="7">
        <v>600</v>
      </c>
      <c r="J86" s="58"/>
    </row>
    <row r="87" spans="1:10">
      <c r="A87" s="49"/>
      <c r="B87" s="58"/>
      <c r="C87" s="53"/>
      <c r="D87" s="2" t="s">
        <v>22</v>
      </c>
      <c r="E87" s="7">
        <v>500</v>
      </c>
      <c r="F87" s="7">
        <v>500</v>
      </c>
      <c r="G87" s="4"/>
      <c r="H87" s="4"/>
      <c r="I87" s="7">
        <v>500</v>
      </c>
      <c r="J87" s="53"/>
    </row>
    <row r="88" spans="1:10" ht="25.5">
      <c r="A88" s="48" t="s">
        <v>104</v>
      </c>
      <c r="B88" s="58"/>
      <c r="C88" s="52" t="s">
        <v>105</v>
      </c>
      <c r="D88" s="2" t="s">
        <v>16</v>
      </c>
      <c r="E88" s="3">
        <v>323506.48129000003</v>
      </c>
      <c r="F88" s="3">
        <v>323506.48129000003</v>
      </c>
      <c r="G88" s="3">
        <v>177861.535</v>
      </c>
      <c r="H88" s="3">
        <v>164351.16641000001</v>
      </c>
      <c r="I88" s="3">
        <v>18613.9601</v>
      </c>
      <c r="J88" s="52" t="s">
        <v>17</v>
      </c>
    </row>
    <row r="89" spans="1:10">
      <c r="A89" s="55"/>
      <c r="B89" s="58"/>
      <c r="C89" s="58"/>
      <c r="D89" s="2" t="s">
        <v>106</v>
      </c>
      <c r="E89" s="3">
        <v>36967.104229999997</v>
      </c>
      <c r="F89" s="3">
        <v>36927.543229999996</v>
      </c>
      <c r="G89" s="4"/>
      <c r="H89" s="3"/>
      <c r="I89" s="3">
        <v>13059.363009999999</v>
      </c>
      <c r="J89" s="58"/>
    </row>
    <row r="90" spans="1:10">
      <c r="A90" s="55"/>
      <c r="B90" s="58"/>
      <c r="C90" s="58"/>
      <c r="D90" s="2" t="s">
        <v>19</v>
      </c>
      <c r="E90" s="4">
        <v>1375.568</v>
      </c>
      <c r="F90" s="4">
        <v>1375.568</v>
      </c>
      <c r="G90" s="9"/>
      <c r="H90" s="9"/>
      <c r="I90" s="4">
        <v>1375.568</v>
      </c>
      <c r="J90" s="58"/>
    </row>
    <row r="91" spans="1:10">
      <c r="A91" s="55"/>
      <c r="B91" s="58"/>
      <c r="C91" s="58"/>
      <c r="D91" s="2" t="s">
        <v>20</v>
      </c>
      <c r="E91" s="7">
        <v>5</v>
      </c>
      <c r="F91" s="7">
        <v>5</v>
      </c>
      <c r="G91" s="9"/>
      <c r="H91" s="9"/>
      <c r="I91" s="7">
        <v>5</v>
      </c>
      <c r="J91" s="58"/>
    </row>
    <row r="92" spans="1:10">
      <c r="A92" s="55"/>
      <c r="B92" s="58"/>
      <c r="C92" s="58"/>
      <c r="D92" s="2" t="s">
        <v>21</v>
      </c>
      <c r="E92" s="7">
        <v>1200</v>
      </c>
      <c r="F92" s="7">
        <v>1200</v>
      </c>
      <c r="G92" s="9"/>
      <c r="H92" s="9"/>
      <c r="I92" s="7">
        <v>1200</v>
      </c>
      <c r="J92" s="58"/>
    </row>
    <row r="93" spans="1:10">
      <c r="A93" s="49"/>
      <c r="B93" s="58"/>
      <c r="C93" s="53"/>
      <c r="D93" s="2" t="s">
        <v>22</v>
      </c>
      <c r="E93" s="7">
        <v>500</v>
      </c>
      <c r="F93" s="7">
        <v>500</v>
      </c>
      <c r="G93" s="9"/>
      <c r="H93" s="9"/>
      <c r="I93" s="7">
        <v>500</v>
      </c>
      <c r="J93" s="53"/>
    </row>
    <row r="94" spans="1:10" ht="25.5">
      <c r="A94" s="48" t="s">
        <v>107</v>
      </c>
      <c r="B94" s="58"/>
      <c r="C94" s="52" t="s">
        <v>108</v>
      </c>
      <c r="D94" s="2" t="s">
        <v>16</v>
      </c>
      <c r="E94" s="3">
        <v>343629.27292999998</v>
      </c>
      <c r="F94" s="3">
        <v>343329.27292999998</v>
      </c>
      <c r="G94" s="3">
        <v>226611.19787999999</v>
      </c>
      <c r="H94" s="3">
        <v>100152.06544999999</v>
      </c>
      <c r="I94" s="3">
        <v>16566.009600000001</v>
      </c>
      <c r="J94" s="52" t="s">
        <v>17</v>
      </c>
    </row>
    <row r="95" spans="1:10">
      <c r="A95" s="55"/>
      <c r="B95" s="58"/>
      <c r="C95" s="58"/>
      <c r="D95" s="2" t="s">
        <v>106</v>
      </c>
      <c r="E95" s="3">
        <v>59238.112410000002</v>
      </c>
      <c r="F95" s="3">
        <v>59238.112410000002</v>
      </c>
      <c r="G95" s="3">
        <v>12083.635120000001</v>
      </c>
      <c r="H95" s="3">
        <v>128710.48222999999</v>
      </c>
      <c r="I95" s="3">
        <v>2542.0605099999998</v>
      </c>
      <c r="J95" s="58"/>
    </row>
    <row r="96" spans="1:10">
      <c r="A96" s="55"/>
      <c r="B96" s="58"/>
      <c r="C96" s="58"/>
      <c r="D96" s="2" t="s">
        <v>19</v>
      </c>
      <c r="E96" s="4">
        <v>1443.3140000000001</v>
      </c>
      <c r="F96" s="4">
        <v>1443.3140000000001</v>
      </c>
      <c r="G96" s="4"/>
      <c r="H96" s="4"/>
      <c r="I96" s="4">
        <v>1443.3140000000001</v>
      </c>
      <c r="J96" s="58"/>
    </row>
    <row r="97" spans="1:10">
      <c r="A97" s="55"/>
      <c r="B97" s="58"/>
      <c r="C97" s="58"/>
      <c r="D97" s="2" t="s">
        <v>20</v>
      </c>
      <c r="E97" s="7">
        <v>5</v>
      </c>
      <c r="F97" s="7">
        <v>5</v>
      </c>
      <c r="G97" s="4"/>
      <c r="H97" s="4"/>
      <c r="I97" s="7">
        <v>5</v>
      </c>
      <c r="J97" s="58"/>
    </row>
    <row r="98" spans="1:10">
      <c r="A98" s="49"/>
      <c r="B98" s="58"/>
      <c r="C98" s="53"/>
      <c r="D98" s="2" t="s">
        <v>22</v>
      </c>
      <c r="E98" s="7">
        <v>500</v>
      </c>
      <c r="F98" s="7">
        <v>500</v>
      </c>
      <c r="G98" s="4"/>
      <c r="H98" s="4"/>
      <c r="I98" s="7">
        <v>500</v>
      </c>
      <c r="J98" s="53"/>
    </row>
    <row r="99" spans="1:10">
      <c r="A99" s="59" t="s">
        <v>109</v>
      </c>
      <c r="B99" s="58"/>
      <c r="C99" s="54" t="s">
        <v>110</v>
      </c>
      <c r="D99" s="4" t="s">
        <v>44</v>
      </c>
      <c r="E99" s="7">
        <v>2000</v>
      </c>
      <c r="F99" s="7">
        <v>2000</v>
      </c>
      <c r="G99" s="7"/>
      <c r="H99" s="7"/>
      <c r="I99" s="7">
        <v>2000</v>
      </c>
      <c r="J99" s="54" t="s">
        <v>17</v>
      </c>
    </row>
    <row r="100" spans="1:10">
      <c r="A100" s="59"/>
      <c r="B100" s="58"/>
      <c r="C100" s="54"/>
      <c r="D100" s="4" t="s">
        <v>28</v>
      </c>
      <c r="E100" s="7">
        <v>5798.6</v>
      </c>
      <c r="F100" s="7">
        <v>5798.6</v>
      </c>
      <c r="G100" s="7"/>
      <c r="H100" s="7"/>
      <c r="I100" s="7">
        <v>5798.6</v>
      </c>
      <c r="J100" s="54"/>
    </row>
    <row r="101" spans="1:10">
      <c r="A101" s="48" t="s">
        <v>111</v>
      </c>
      <c r="B101" s="58"/>
      <c r="C101" s="52" t="s">
        <v>112</v>
      </c>
      <c r="D101" s="4" t="s">
        <v>113</v>
      </c>
      <c r="E101" s="7">
        <v>2743</v>
      </c>
      <c r="F101" s="7">
        <f>H101+I101</f>
        <v>2743</v>
      </c>
      <c r="G101" s="7"/>
      <c r="H101" s="7">
        <v>1000</v>
      </c>
      <c r="I101" s="7">
        <v>1743</v>
      </c>
      <c r="J101" s="52" t="s">
        <v>17</v>
      </c>
    </row>
    <row r="102" spans="1:10">
      <c r="A102" s="55"/>
      <c r="B102" s="58"/>
      <c r="C102" s="58"/>
      <c r="D102" s="4" t="s">
        <v>114</v>
      </c>
      <c r="E102" s="7">
        <v>4722.8999999999996</v>
      </c>
      <c r="F102" s="7">
        <v>4722.8999999999996</v>
      </c>
      <c r="G102" s="7"/>
      <c r="H102" s="7"/>
      <c r="I102" s="7">
        <v>4722.8999999999996</v>
      </c>
      <c r="J102" s="58"/>
    </row>
    <row r="103" spans="1:10">
      <c r="A103" s="55"/>
      <c r="B103" s="58"/>
      <c r="C103" s="58"/>
      <c r="D103" s="4" t="s">
        <v>89</v>
      </c>
      <c r="E103" s="7">
        <v>5250</v>
      </c>
      <c r="F103" s="7">
        <v>5250</v>
      </c>
      <c r="G103" s="7"/>
      <c r="H103" s="7"/>
      <c r="I103" s="7">
        <v>5250</v>
      </c>
      <c r="J103" s="58"/>
    </row>
    <row r="104" spans="1:10">
      <c r="A104" s="55"/>
      <c r="B104" s="58"/>
      <c r="C104" s="58"/>
      <c r="D104" s="4" t="s">
        <v>115</v>
      </c>
      <c r="E104" s="7">
        <v>200</v>
      </c>
      <c r="F104" s="7">
        <v>200</v>
      </c>
      <c r="G104" s="7"/>
      <c r="H104" s="7"/>
      <c r="I104" s="7">
        <v>200</v>
      </c>
      <c r="J104" s="58"/>
    </row>
    <row r="105" spans="1:10" ht="25.5">
      <c r="A105" s="48" t="s">
        <v>116</v>
      </c>
      <c r="B105" s="58"/>
      <c r="C105" s="52" t="s">
        <v>117</v>
      </c>
      <c r="D105" s="4" t="s">
        <v>77</v>
      </c>
      <c r="E105" s="7">
        <v>16750</v>
      </c>
      <c r="F105" s="7">
        <v>16750</v>
      </c>
      <c r="G105" s="7"/>
      <c r="H105" s="7"/>
      <c r="I105" s="7">
        <v>16750</v>
      </c>
      <c r="J105" s="4" t="s">
        <v>17</v>
      </c>
    </row>
    <row r="106" spans="1:10" ht="25.5">
      <c r="A106" s="55"/>
      <c r="B106" s="58"/>
      <c r="C106" s="58"/>
      <c r="D106" s="4" t="s">
        <v>77</v>
      </c>
      <c r="E106" s="7">
        <v>13400</v>
      </c>
      <c r="F106" s="7">
        <v>13400</v>
      </c>
      <c r="G106" s="7"/>
      <c r="H106" s="7"/>
      <c r="I106" s="7">
        <v>13400</v>
      </c>
      <c r="J106" s="23" t="s">
        <v>118</v>
      </c>
    </row>
    <row r="107" spans="1:10" ht="25.5">
      <c r="A107" s="48" t="s">
        <v>119</v>
      </c>
      <c r="B107" s="58"/>
      <c r="C107" s="66" t="s">
        <v>120</v>
      </c>
      <c r="D107" s="2" t="s">
        <v>53</v>
      </c>
      <c r="E107" s="7">
        <v>3572</v>
      </c>
      <c r="F107" s="7">
        <v>3572</v>
      </c>
      <c r="G107" s="7"/>
      <c r="H107" s="7"/>
      <c r="I107" s="7">
        <v>3572</v>
      </c>
      <c r="J107" s="4" t="s">
        <v>17</v>
      </c>
    </row>
    <row r="108" spans="1:10">
      <c r="A108" s="49"/>
      <c r="B108" s="58"/>
      <c r="C108" s="68"/>
      <c r="D108" s="2" t="s">
        <v>89</v>
      </c>
      <c r="E108" s="24">
        <v>400</v>
      </c>
      <c r="F108" s="24">
        <v>400</v>
      </c>
      <c r="G108" s="7"/>
      <c r="H108" s="7"/>
      <c r="I108" s="24">
        <v>400</v>
      </c>
      <c r="J108" s="23" t="s">
        <v>121</v>
      </c>
    </row>
    <row r="109" spans="1:10">
      <c r="A109" s="59" t="s">
        <v>122</v>
      </c>
      <c r="B109" s="58"/>
      <c r="C109" s="69" t="s">
        <v>123</v>
      </c>
      <c r="D109" s="2" t="s">
        <v>53</v>
      </c>
      <c r="E109" s="7">
        <v>4000</v>
      </c>
      <c r="F109" s="7">
        <v>4000</v>
      </c>
      <c r="G109" s="7"/>
      <c r="H109" s="7"/>
      <c r="I109" s="7">
        <v>4000</v>
      </c>
      <c r="J109" s="52" t="s">
        <v>17</v>
      </c>
    </row>
    <row r="110" spans="1:10">
      <c r="A110" s="59"/>
      <c r="B110" s="58"/>
      <c r="C110" s="69"/>
      <c r="D110" s="2" t="s">
        <v>124</v>
      </c>
      <c r="E110" s="7">
        <v>1000</v>
      </c>
      <c r="F110" s="7">
        <v>1000</v>
      </c>
      <c r="G110" s="7"/>
      <c r="H110" s="7"/>
      <c r="I110" s="7">
        <v>1000</v>
      </c>
      <c r="J110" s="53"/>
    </row>
    <row r="111" spans="1:10">
      <c r="A111" s="59"/>
      <c r="B111" s="58"/>
      <c r="C111" s="69"/>
      <c r="D111" s="2" t="s">
        <v>53</v>
      </c>
      <c r="E111" s="7">
        <v>400</v>
      </c>
      <c r="F111" s="7">
        <v>400</v>
      </c>
      <c r="G111" s="7"/>
      <c r="H111" s="7"/>
      <c r="I111" s="7">
        <v>400</v>
      </c>
      <c r="J111" s="4" t="s">
        <v>125</v>
      </c>
    </row>
    <row r="112" spans="1:10">
      <c r="A112" s="48" t="s">
        <v>126</v>
      </c>
      <c r="B112" s="58"/>
      <c r="C112" s="66" t="s">
        <v>127</v>
      </c>
      <c r="D112" s="2" t="s">
        <v>53</v>
      </c>
      <c r="E112" s="7">
        <v>10400</v>
      </c>
      <c r="F112" s="7">
        <v>10400</v>
      </c>
      <c r="G112" s="7"/>
      <c r="H112" s="7"/>
      <c r="I112" s="7">
        <v>10400</v>
      </c>
      <c r="J112" s="54" t="s">
        <v>17</v>
      </c>
    </row>
    <row r="113" spans="1:10">
      <c r="A113" s="55"/>
      <c r="B113" s="58"/>
      <c r="C113" s="67"/>
      <c r="D113" s="2" t="s">
        <v>89</v>
      </c>
      <c r="E113" s="7">
        <v>100</v>
      </c>
      <c r="F113" s="7">
        <v>100</v>
      </c>
      <c r="G113" s="7"/>
      <c r="H113" s="7"/>
      <c r="I113" s="7">
        <v>100</v>
      </c>
      <c r="J113" s="54"/>
    </row>
    <row r="114" spans="1:10">
      <c r="A114" s="55"/>
      <c r="B114" s="58"/>
      <c r="C114" s="67"/>
      <c r="D114" s="2" t="s">
        <v>128</v>
      </c>
      <c r="E114" s="7">
        <v>400</v>
      </c>
      <c r="F114" s="7">
        <v>400</v>
      </c>
      <c r="G114" s="7"/>
      <c r="H114" s="7"/>
      <c r="I114" s="7">
        <v>400</v>
      </c>
      <c r="J114" s="52" t="s">
        <v>129</v>
      </c>
    </row>
    <row r="115" spans="1:10">
      <c r="A115" s="55"/>
      <c r="B115" s="58"/>
      <c r="C115" s="67"/>
      <c r="D115" s="2" t="s">
        <v>130</v>
      </c>
      <c r="E115" s="7">
        <v>2000</v>
      </c>
      <c r="F115" s="7">
        <v>2000</v>
      </c>
      <c r="G115" s="7"/>
      <c r="H115" s="7"/>
      <c r="I115" s="7">
        <v>2000</v>
      </c>
      <c r="J115" s="58"/>
    </row>
    <row r="116" spans="1:10">
      <c r="A116" s="49"/>
      <c r="B116" s="58"/>
      <c r="C116" s="68"/>
      <c r="D116" s="2" t="s">
        <v>131</v>
      </c>
      <c r="E116" s="7">
        <v>400</v>
      </c>
      <c r="F116" s="7">
        <v>400</v>
      </c>
      <c r="G116" s="7"/>
      <c r="H116" s="7"/>
      <c r="I116" s="7">
        <v>400</v>
      </c>
      <c r="J116" s="53"/>
    </row>
    <row r="117" spans="1:10" ht="25.5">
      <c r="A117" s="25" t="s">
        <v>132</v>
      </c>
      <c r="B117" s="58"/>
      <c r="C117" s="2" t="s">
        <v>133</v>
      </c>
      <c r="D117" s="2" t="s">
        <v>53</v>
      </c>
      <c r="E117" s="7">
        <v>2000</v>
      </c>
      <c r="F117" s="7">
        <v>2000</v>
      </c>
      <c r="G117" s="7"/>
      <c r="H117" s="7"/>
      <c r="I117" s="7">
        <v>2000</v>
      </c>
      <c r="J117" s="4" t="s">
        <v>17</v>
      </c>
    </row>
    <row r="118" spans="1:10" ht="25.5">
      <c r="A118" s="25" t="s">
        <v>134</v>
      </c>
      <c r="B118" s="58"/>
      <c r="C118" s="2" t="s">
        <v>135</v>
      </c>
      <c r="D118" s="2" t="s">
        <v>53</v>
      </c>
      <c r="E118" s="7">
        <v>5600</v>
      </c>
      <c r="F118" s="7">
        <v>5600</v>
      </c>
      <c r="G118" s="7"/>
      <c r="H118" s="7"/>
      <c r="I118" s="7">
        <v>5600</v>
      </c>
      <c r="J118" s="4" t="s">
        <v>17</v>
      </c>
    </row>
    <row r="119" spans="1:10" ht="25.5">
      <c r="A119" s="48" t="s">
        <v>136</v>
      </c>
      <c r="B119" s="58"/>
      <c r="C119" s="66" t="s">
        <v>137</v>
      </c>
      <c r="D119" s="2" t="s">
        <v>53</v>
      </c>
      <c r="E119" s="7">
        <v>16750</v>
      </c>
      <c r="F119" s="7">
        <v>16750</v>
      </c>
      <c r="G119" s="7"/>
      <c r="H119" s="7"/>
      <c r="I119" s="7">
        <v>16750</v>
      </c>
      <c r="J119" s="4" t="s">
        <v>17</v>
      </c>
    </row>
    <row r="120" spans="1:10" ht="25.5">
      <c r="A120" s="49"/>
      <c r="B120" s="58"/>
      <c r="C120" s="68"/>
      <c r="D120" s="2" t="s">
        <v>138</v>
      </c>
      <c r="E120" s="7">
        <v>250</v>
      </c>
      <c r="F120" s="7">
        <v>250</v>
      </c>
      <c r="G120" s="7"/>
      <c r="H120" s="7"/>
      <c r="I120" s="7">
        <v>250</v>
      </c>
      <c r="J120" s="4" t="s">
        <v>139</v>
      </c>
    </row>
    <row r="121" spans="1:10" ht="25.5">
      <c r="A121" s="25" t="s">
        <v>140</v>
      </c>
      <c r="B121" s="58"/>
      <c r="C121" s="2" t="s">
        <v>141</v>
      </c>
      <c r="D121" s="2" t="s">
        <v>53</v>
      </c>
      <c r="E121" s="7">
        <v>2760</v>
      </c>
      <c r="F121" s="7">
        <v>2760</v>
      </c>
      <c r="G121" s="7"/>
      <c r="H121" s="7"/>
      <c r="I121" s="7">
        <v>2760</v>
      </c>
      <c r="J121" s="4" t="s">
        <v>17</v>
      </c>
    </row>
    <row r="122" spans="1:10">
      <c r="A122" s="48" t="s">
        <v>142</v>
      </c>
      <c r="B122" s="58"/>
      <c r="C122" s="66" t="s">
        <v>143</v>
      </c>
      <c r="D122" s="2" t="s">
        <v>53</v>
      </c>
      <c r="E122" s="7">
        <v>8000</v>
      </c>
      <c r="F122" s="7">
        <v>8000</v>
      </c>
      <c r="G122" s="7"/>
      <c r="H122" s="7"/>
      <c r="I122" s="7">
        <v>8000</v>
      </c>
      <c r="J122" s="52" t="s">
        <v>17</v>
      </c>
    </row>
    <row r="123" spans="1:10">
      <c r="A123" s="49"/>
      <c r="B123" s="58"/>
      <c r="C123" s="68"/>
      <c r="D123" s="2" t="s">
        <v>124</v>
      </c>
      <c r="E123" s="7">
        <v>5000</v>
      </c>
      <c r="F123" s="7">
        <v>5000</v>
      </c>
      <c r="G123" s="7"/>
      <c r="H123" s="7"/>
      <c r="I123" s="7">
        <v>5000</v>
      </c>
      <c r="J123" s="53"/>
    </row>
    <row r="124" spans="1:10" ht="25.5">
      <c r="A124" s="25" t="s">
        <v>144</v>
      </c>
      <c r="B124" s="58"/>
      <c r="C124" s="2" t="s">
        <v>145</v>
      </c>
      <c r="D124" s="2" t="s">
        <v>53</v>
      </c>
      <c r="E124" s="7">
        <v>2500</v>
      </c>
      <c r="F124" s="7">
        <v>2500</v>
      </c>
      <c r="G124" s="7"/>
      <c r="H124" s="7"/>
      <c r="I124" s="7">
        <v>2500</v>
      </c>
      <c r="J124" s="4" t="s">
        <v>17</v>
      </c>
    </row>
    <row r="125" spans="1:10" ht="38.25">
      <c r="A125" s="26" t="s">
        <v>146</v>
      </c>
      <c r="B125" s="58"/>
      <c r="C125" s="27" t="s">
        <v>147</v>
      </c>
      <c r="D125" s="2" t="s">
        <v>53</v>
      </c>
      <c r="E125" s="7">
        <v>3900</v>
      </c>
      <c r="F125" s="7">
        <v>3900</v>
      </c>
      <c r="G125" s="7"/>
      <c r="H125" s="7"/>
      <c r="I125" s="7">
        <v>3900</v>
      </c>
      <c r="J125" s="4" t="s">
        <v>17</v>
      </c>
    </row>
    <row r="126" spans="1:10" ht="25.5">
      <c r="A126" s="25" t="s">
        <v>148</v>
      </c>
      <c r="B126" s="58"/>
      <c r="C126" s="2" t="s">
        <v>149</v>
      </c>
      <c r="D126" s="2" t="s">
        <v>53</v>
      </c>
      <c r="E126" s="7">
        <v>9000</v>
      </c>
      <c r="F126" s="7">
        <v>9000</v>
      </c>
      <c r="G126" s="7"/>
      <c r="H126" s="7"/>
      <c r="I126" s="7">
        <v>9000</v>
      </c>
      <c r="J126" s="4" t="s">
        <v>17</v>
      </c>
    </row>
    <row r="127" spans="1:10" ht="25.5">
      <c r="A127" s="48" t="s">
        <v>150</v>
      </c>
      <c r="B127" s="58"/>
      <c r="C127" s="66" t="s">
        <v>151</v>
      </c>
      <c r="D127" s="2" t="s">
        <v>53</v>
      </c>
      <c r="E127" s="7">
        <v>3000</v>
      </c>
      <c r="F127" s="7">
        <v>3000</v>
      </c>
      <c r="G127" s="7"/>
      <c r="H127" s="7"/>
      <c r="I127" s="7">
        <v>3000</v>
      </c>
      <c r="J127" s="4" t="s">
        <v>17</v>
      </c>
    </row>
    <row r="128" spans="1:10">
      <c r="A128" s="55"/>
      <c r="B128" s="58"/>
      <c r="C128" s="67"/>
      <c r="D128" s="2" t="s">
        <v>89</v>
      </c>
      <c r="E128" s="7">
        <v>700</v>
      </c>
      <c r="F128" s="7">
        <v>700</v>
      </c>
      <c r="G128" s="7"/>
      <c r="H128" s="7"/>
      <c r="I128" s="7">
        <v>700</v>
      </c>
      <c r="J128" s="52" t="s">
        <v>152</v>
      </c>
    </row>
    <row r="129" spans="1:10">
      <c r="A129" s="49"/>
      <c r="B129" s="58"/>
      <c r="C129" s="68"/>
      <c r="D129" s="2" t="s">
        <v>46</v>
      </c>
      <c r="E129" s="7">
        <v>98.2</v>
      </c>
      <c r="F129" s="7">
        <v>98.2</v>
      </c>
      <c r="G129" s="7"/>
      <c r="H129" s="7"/>
      <c r="I129" s="7">
        <v>98.2</v>
      </c>
      <c r="J129" s="53"/>
    </row>
    <row r="130" spans="1:10" ht="25.5">
      <c r="A130" s="48" t="s">
        <v>153</v>
      </c>
      <c r="B130" s="58"/>
      <c r="C130" s="66" t="s">
        <v>154</v>
      </c>
      <c r="D130" s="2" t="s">
        <v>53</v>
      </c>
      <c r="E130" s="7">
        <v>5500</v>
      </c>
      <c r="F130" s="7">
        <v>5500</v>
      </c>
      <c r="G130" s="7"/>
      <c r="H130" s="7"/>
      <c r="I130" s="7">
        <v>5500</v>
      </c>
      <c r="J130" s="4" t="s">
        <v>17</v>
      </c>
    </row>
    <row r="131" spans="1:10">
      <c r="A131" s="55"/>
      <c r="B131" s="58"/>
      <c r="C131" s="67"/>
      <c r="D131" s="2" t="s">
        <v>131</v>
      </c>
      <c r="E131" s="7">
        <v>400</v>
      </c>
      <c r="F131" s="7">
        <v>400</v>
      </c>
      <c r="G131" s="7"/>
      <c r="H131" s="7"/>
      <c r="I131" s="7">
        <v>400</v>
      </c>
      <c r="J131" s="58" t="s">
        <v>155</v>
      </c>
    </row>
    <row r="132" spans="1:10">
      <c r="A132" s="49"/>
      <c r="B132" s="58"/>
      <c r="C132" s="68"/>
      <c r="D132" s="2" t="s">
        <v>156</v>
      </c>
      <c r="E132" s="7">
        <v>100</v>
      </c>
      <c r="F132" s="7">
        <v>100</v>
      </c>
      <c r="G132" s="7"/>
      <c r="H132" s="7"/>
      <c r="I132" s="7">
        <v>100</v>
      </c>
      <c r="J132" s="53"/>
    </row>
    <row r="133" spans="1:10" ht="25.5">
      <c r="A133" s="25" t="s">
        <v>157</v>
      </c>
      <c r="B133" s="58"/>
      <c r="C133" s="2" t="s">
        <v>158</v>
      </c>
      <c r="D133" s="2" t="s">
        <v>53</v>
      </c>
      <c r="E133" s="7">
        <v>1500</v>
      </c>
      <c r="F133" s="7">
        <v>1500</v>
      </c>
      <c r="G133" s="7"/>
      <c r="H133" s="7"/>
      <c r="I133" s="7">
        <v>1500</v>
      </c>
      <c r="J133" s="4" t="s">
        <v>17</v>
      </c>
    </row>
    <row r="134" spans="1:10" ht="25.5">
      <c r="A134" s="25" t="s">
        <v>159</v>
      </c>
      <c r="B134" s="58"/>
      <c r="C134" s="2" t="s">
        <v>160</v>
      </c>
      <c r="D134" s="2" t="s">
        <v>53</v>
      </c>
      <c r="E134" s="7">
        <v>7000</v>
      </c>
      <c r="F134" s="7">
        <v>7000</v>
      </c>
      <c r="G134" s="7"/>
      <c r="H134" s="7"/>
      <c r="I134" s="7">
        <v>7000</v>
      </c>
      <c r="J134" s="4" t="s">
        <v>17</v>
      </c>
    </row>
    <row r="135" spans="1:10" ht="25.5">
      <c r="A135" s="25" t="s">
        <v>161</v>
      </c>
      <c r="B135" s="58"/>
      <c r="C135" s="2" t="s">
        <v>162</v>
      </c>
      <c r="D135" s="2" t="s">
        <v>53</v>
      </c>
      <c r="E135" s="7">
        <v>6145.9</v>
      </c>
      <c r="F135" s="7">
        <v>6145.9</v>
      </c>
      <c r="G135" s="7"/>
      <c r="H135" s="7"/>
      <c r="I135" s="7">
        <v>6145.9</v>
      </c>
      <c r="J135" s="4" t="s">
        <v>17</v>
      </c>
    </row>
    <row r="136" spans="1:10" ht="25.5">
      <c r="A136" s="48" t="s">
        <v>163</v>
      </c>
      <c r="B136" s="58"/>
      <c r="C136" s="66" t="s">
        <v>164</v>
      </c>
      <c r="D136" s="2" t="s">
        <v>53</v>
      </c>
      <c r="E136" s="7">
        <v>3900</v>
      </c>
      <c r="F136" s="7">
        <v>3900</v>
      </c>
      <c r="G136" s="7"/>
      <c r="H136" s="7"/>
      <c r="I136" s="7">
        <v>3900</v>
      </c>
      <c r="J136" s="4" t="s">
        <v>17</v>
      </c>
    </row>
    <row r="137" spans="1:10" ht="25.5">
      <c r="A137" s="49"/>
      <c r="B137" s="58"/>
      <c r="C137" s="68"/>
      <c r="D137" s="2" t="s">
        <v>165</v>
      </c>
      <c r="E137" s="7">
        <v>100</v>
      </c>
      <c r="F137" s="7">
        <v>100</v>
      </c>
      <c r="G137" s="7"/>
      <c r="H137" s="7"/>
      <c r="I137" s="7">
        <v>100</v>
      </c>
      <c r="J137" s="4" t="s">
        <v>164</v>
      </c>
    </row>
    <row r="138" spans="1:10" ht="25.5">
      <c r="A138" s="25" t="s">
        <v>166</v>
      </c>
      <c r="B138" s="58"/>
      <c r="C138" s="2" t="s">
        <v>167</v>
      </c>
      <c r="D138" s="2" t="s">
        <v>53</v>
      </c>
      <c r="E138" s="7">
        <v>2000</v>
      </c>
      <c r="F138" s="7">
        <v>2000</v>
      </c>
      <c r="G138" s="7"/>
      <c r="H138" s="7"/>
      <c r="I138" s="7">
        <v>2000</v>
      </c>
      <c r="J138" s="4" t="s">
        <v>17</v>
      </c>
    </row>
    <row r="139" spans="1:10" ht="25.5">
      <c r="A139" s="48" t="s">
        <v>168</v>
      </c>
      <c r="B139" s="58"/>
      <c r="C139" s="66" t="s">
        <v>169</v>
      </c>
      <c r="D139" s="2" t="s">
        <v>170</v>
      </c>
      <c r="E139" s="7">
        <v>2105</v>
      </c>
      <c r="F139" s="7">
        <v>2105</v>
      </c>
      <c r="G139" s="7"/>
      <c r="H139" s="7"/>
      <c r="I139" s="7">
        <v>2105</v>
      </c>
      <c r="J139" s="4" t="s">
        <v>17</v>
      </c>
    </row>
    <row r="140" spans="1:10" ht="25.5">
      <c r="A140" s="49"/>
      <c r="B140" s="58"/>
      <c r="C140" s="68"/>
      <c r="D140" s="2" t="s">
        <v>170</v>
      </c>
      <c r="E140" s="7">
        <v>691</v>
      </c>
      <c r="F140" s="7">
        <v>691</v>
      </c>
      <c r="G140" s="7"/>
      <c r="H140" s="7"/>
      <c r="I140" s="7">
        <v>691</v>
      </c>
      <c r="J140" s="23" t="s">
        <v>171</v>
      </c>
    </row>
    <row r="141" spans="1:10">
      <c r="A141" s="59" t="s">
        <v>172</v>
      </c>
      <c r="B141" s="58"/>
      <c r="C141" s="69" t="s">
        <v>173</v>
      </c>
      <c r="D141" s="2" t="s">
        <v>170</v>
      </c>
      <c r="E141" s="7">
        <v>5000</v>
      </c>
      <c r="F141" s="7">
        <v>5000</v>
      </c>
      <c r="G141" s="7"/>
      <c r="H141" s="7"/>
      <c r="I141" s="7">
        <v>5000</v>
      </c>
      <c r="J141" s="52" t="s">
        <v>17</v>
      </c>
    </row>
    <row r="142" spans="1:10">
      <c r="A142" s="59"/>
      <c r="B142" s="58"/>
      <c r="C142" s="69"/>
      <c r="D142" s="2" t="s">
        <v>89</v>
      </c>
      <c r="E142" s="7">
        <v>100</v>
      </c>
      <c r="F142" s="7">
        <v>100</v>
      </c>
      <c r="G142" s="7"/>
      <c r="H142" s="7"/>
      <c r="I142" s="7">
        <v>100</v>
      </c>
      <c r="J142" s="53"/>
    </row>
    <row r="143" spans="1:10" ht="25.5">
      <c r="A143" s="25" t="s">
        <v>174</v>
      </c>
      <c r="B143" s="58"/>
      <c r="C143" s="2" t="s">
        <v>175</v>
      </c>
      <c r="D143" s="2" t="s">
        <v>53</v>
      </c>
      <c r="E143" s="7">
        <v>4500</v>
      </c>
      <c r="F143" s="7">
        <v>4500</v>
      </c>
      <c r="G143" s="7"/>
      <c r="H143" s="7"/>
      <c r="I143" s="7">
        <v>4500</v>
      </c>
      <c r="J143" s="4" t="s">
        <v>17</v>
      </c>
    </row>
    <row r="144" spans="1:10" ht="25.5">
      <c r="A144" s="48" t="s">
        <v>176</v>
      </c>
      <c r="B144" s="58"/>
      <c r="C144" s="66" t="s">
        <v>86</v>
      </c>
      <c r="D144" s="2" t="s">
        <v>53</v>
      </c>
      <c r="E144" s="7">
        <v>1500</v>
      </c>
      <c r="F144" s="7">
        <v>1500</v>
      </c>
      <c r="G144" s="7"/>
      <c r="H144" s="7"/>
      <c r="I144" s="7">
        <v>1500</v>
      </c>
      <c r="J144" s="4" t="s">
        <v>17</v>
      </c>
    </row>
    <row r="145" spans="1:10" ht="25.5">
      <c r="A145" s="55"/>
      <c r="B145" s="58"/>
      <c r="C145" s="67"/>
      <c r="D145" s="2" t="s">
        <v>177</v>
      </c>
      <c r="E145" s="7">
        <v>250</v>
      </c>
      <c r="F145" s="7">
        <v>250</v>
      </c>
      <c r="G145" s="7"/>
      <c r="H145" s="7"/>
      <c r="I145" s="7">
        <v>250</v>
      </c>
      <c r="J145" s="4" t="s">
        <v>86</v>
      </c>
    </row>
    <row r="146" spans="1:10" ht="25.5">
      <c r="A146" s="49"/>
      <c r="B146" s="58"/>
      <c r="C146" s="68"/>
      <c r="D146" s="2" t="s">
        <v>178</v>
      </c>
      <c r="E146" s="7">
        <v>2350</v>
      </c>
      <c r="F146" s="7">
        <v>2350</v>
      </c>
      <c r="G146" s="7"/>
      <c r="H146" s="7"/>
      <c r="I146" s="7">
        <v>2350</v>
      </c>
      <c r="J146" s="4" t="s">
        <v>17</v>
      </c>
    </row>
    <row r="147" spans="1:10" ht="25.5">
      <c r="A147" s="48" t="s">
        <v>179</v>
      </c>
      <c r="B147" s="58"/>
      <c r="C147" s="66" t="s">
        <v>180</v>
      </c>
      <c r="D147" s="2" t="s">
        <v>181</v>
      </c>
      <c r="E147" s="7">
        <v>6500</v>
      </c>
      <c r="F147" s="7">
        <v>6500</v>
      </c>
      <c r="G147" s="7"/>
      <c r="H147" s="7"/>
      <c r="I147" s="7">
        <v>6500</v>
      </c>
      <c r="J147" s="4" t="s">
        <v>17</v>
      </c>
    </row>
    <row r="148" spans="1:10">
      <c r="A148" s="49"/>
      <c r="B148" s="58"/>
      <c r="C148" s="68"/>
      <c r="D148" s="2" t="s">
        <v>182</v>
      </c>
      <c r="E148" s="7">
        <v>300</v>
      </c>
      <c r="F148" s="7">
        <v>300</v>
      </c>
      <c r="G148" s="7"/>
      <c r="H148" s="7"/>
      <c r="I148" s="7">
        <v>300</v>
      </c>
      <c r="J148" s="4" t="s">
        <v>180</v>
      </c>
    </row>
    <row r="149" spans="1:10" ht="25.5">
      <c r="A149" s="48" t="s">
        <v>183</v>
      </c>
      <c r="B149" s="58"/>
      <c r="C149" s="66" t="s">
        <v>184</v>
      </c>
      <c r="D149" s="2" t="s">
        <v>77</v>
      </c>
      <c r="E149" s="7">
        <v>7800</v>
      </c>
      <c r="F149" s="7">
        <v>7800</v>
      </c>
      <c r="G149" s="7"/>
      <c r="H149" s="7"/>
      <c r="I149" s="7">
        <v>7800</v>
      </c>
      <c r="J149" s="4" t="s">
        <v>17</v>
      </c>
    </row>
    <row r="150" spans="1:10">
      <c r="A150" s="55"/>
      <c r="B150" s="58"/>
      <c r="C150" s="67"/>
      <c r="D150" s="2" t="s">
        <v>185</v>
      </c>
      <c r="E150" s="7">
        <v>4000</v>
      </c>
      <c r="F150" s="7">
        <v>4000</v>
      </c>
      <c r="G150" s="7"/>
      <c r="H150" s="7"/>
      <c r="I150" s="7">
        <v>4000</v>
      </c>
      <c r="J150" s="52" t="s">
        <v>184</v>
      </c>
    </row>
    <row r="151" spans="1:10">
      <c r="A151" s="49"/>
      <c r="B151" s="58"/>
      <c r="C151" s="68"/>
      <c r="D151" s="2" t="s">
        <v>186</v>
      </c>
      <c r="E151" s="7">
        <v>200</v>
      </c>
      <c r="F151" s="7">
        <v>200</v>
      </c>
      <c r="G151" s="7"/>
      <c r="H151" s="7"/>
      <c r="I151" s="7">
        <v>200</v>
      </c>
      <c r="J151" s="53"/>
    </row>
    <row r="152" spans="1:10" ht="25.5">
      <c r="A152" s="28" t="s">
        <v>187</v>
      </c>
      <c r="B152" s="58"/>
      <c r="C152" s="19" t="s">
        <v>188</v>
      </c>
      <c r="D152" s="2" t="s">
        <v>189</v>
      </c>
      <c r="E152" s="7">
        <v>28</v>
      </c>
      <c r="F152" s="7">
        <v>28</v>
      </c>
      <c r="G152" s="7"/>
      <c r="H152" s="7"/>
      <c r="I152" s="7">
        <v>54</v>
      </c>
      <c r="J152" s="4" t="s">
        <v>17</v>
      </c>
    </row>
    <row r="153" spans="1:10" ht="25.5">
      <c r="A153" s="28" t="s">
        <v>190</v>
      </c>
      <c r="B153" s="53"/>
      <c r="C153" s="27" t="s">
        <v>191</v>
      </c>
      <c r="D153" s="2" t="s">
        <v>189</v>
      </c>
      <c r="E153" s="7">
        <v>2400</v>
      </c>
      <c r="F153" s="7">
        <v>2400</v>
      </c>
      <c r="G153" s="7"/>
      <c r="H153" s="7"/>
      <c r="I153" s="7">
        <v>2400</v>
      </c>
      <c r="J153" s="19" t="s">
        <v>191</v>
      </c>
    </row>
    <row r="154" spans="1:10" ht="33" customHeight="1">
      <c r="A154" s="44" t="s">
        <v>192</v>
      </c>
      <c r="B154" s="44"/>
      <c r="C154" s="44"/>
      <c r="D154" s="44"/>
      <c r="E154" s="20">
        <f>SUM(E82:E153)</f>
        <v>1524681.4326499999</v>
      </c>
      <c r="F154" s="40">
        <f t="shared" ref="F154:I154" si="1">SUM(F82:F153)</f>
        <v>1524341.8716500001</v>
      </c>
      <c r="G154" s="40">
        <f t="shared" si="1"/>
        <v>744207.12199999997</v>
      </c>
      <c r="H154" s="40">
        <f t="shared" si="1"/>
        <v>595398.91399999999</v>
      </c>
      <c r="I154" s="40">
        <f t="shared" si="1"/>
        <v>278884.90110000002</v>
      </c>
      <c r="J154" s="21"/>
    </row>
    <row r="155" spans="1:10" ht="25.5">
      <c r="A155" s="59" t="s">
        <v>193</v>
      </c>
      <c r="B155" s="54" t="s">
        <v>194</v>
      </c>
      <c r="C155" s="54" t="s">
        <v>195</v>
      </c>
      <c r="D155" s="4" t="s">
        <v>189</v>
      </c>
      <c r="E155" s="7">
        <v>12850</v>
      </c>
      <c r="F155" s="7">
        <v>12850</v>
      </c>
      <c r="G155" s="29"/>
      <c r="H155" s="7"/>
      <c r="I155" s="7">
        <v>12850</v>
      </c>
      <c r="J155" s="4" t="s">
        <v>17</v>
      </c>
    </row>
    <row r="156" spans="1:10">
      <c r="A156" s="59"/>
      <c r="B156" s="54"/>
      <c r="C156" s="54"/>
      <c r="D156" s="4" t="s">
        <v>53</v>
      </c>
      <c r="E156" s="7">
        <v>2150</v>
      </c>
      <c r="F156" s="7">
        <v>2150</v>
      </c>
      <c r="G156" s="7"/>
      <c r="H156" s="7"/>
      <c r="I156" s="7">
        <v>2150</v>
      </c>
      <c r="J156" s="4" t="s">
        <v>195</v>
      </c>
    </row>
    <row r="157" spans="1:10" ht="33.75" customHeight="1">
      <c r="A157" s="44" t="s">
        <v>196</v>
      </c>
      <c r="B157" s="44"/>
      <c r="C157" s="44"/>
      <c r="D157" s="44"/>
      <c r="E157" s="30">
        <f>SUM(E155:E156)</f>
        <v>15000</v>
      </c>
      <c r="F157" s="30">
        <f t="shared" ref="F157:I157" si="2">SUM(F155:F156)</f>
        <v>15000</v>
      </c>
      <c r="G157" s="30">
        <f t="shared" si="2"/>
        <v>0</v>
      </c>
      <c r="H157" s="30">
        <f t="shared" si="2"/>
        <v>0</v>
      </c>
      <c r="I157" s="30">
        <f t="shared" si="2"/>
        <v>15000</v>
      </c>
      <c r="J157" s="21"/>
    </row>
    <row r="158" spans="1:10" ht="48" customHeight="1">
      <c r="A158" s="45" t="s">
        <v>197</v>
      </c>
      <c r="B158" s="45"/>
      <c r="C158" s="45"/>
      <c r="D158" s="45"/>
      <c r="E158" s="31">
        <f>E81+E154+E157</f>
        <v>2110455.7445700001</v>
      </c>
      <c r="F158" s="41">
        <f t="shared" ref="F158:I158" si="3">F81+F154+F157</f>
        <v>2091094.6507000001</v>
      </c>
      <c r="G158" s="41">
        <f t="shared" si="3"/>
        <v>890987.63199999998</v>
      </c>
      <c r="H158" s="41">
        <f t="shared" si="3"/>
        <v>743681.71676999994</v>
      </c>
      <c r="I158" s="41">
        <f t="shared" si="3"/>
        <v>545618.37187999999</v>
      </c>
      <c r="J158" s="32"/>
    </row>
    <row r="159" spans="1:10" ht="90">
      <c r="A159" s="26">
        <v>76</v>
      </c>
      <c r="B159" s="33" t="s">
        <v>198</v>
      </c>
      <c r="C159" s="34" t="s">
        <v>199</v>
      </c>
      <c r="D159" s="35" t="s">
        <v>189</v>
      </c>
      <c r="E159" s="4">
        <v>400</v>
      </c>
      <c r="F159" s="4">
        <v>400</v>
      </c>
      <c r="G159" s="36"/>
      <c r="H159" s="36"/>
      <c r="I159" s="4">
        <v>400</v>
      </c>
      <c r="J159" s="4" t="s">
        <v>17</v>
      </c>
    </row>
    <row r="160" spans="1:10" ht="38.25" customHeight="1">
      <c r="A160" s="62" t="s">
        <v>200</v>
      </c>
      <c r="B160" s="62"/>
      <c r="C160" s="62"/>
      <c r="D160" s="62"/>
      <c r="E160" s="37">
        <f>SUM(E159)</f>
        <v>400</v>
      </c>
      <c r="F160" s="37">
        <f t="shared" ref="F160:I160" si="4">SUM(F159)</f>
        <v>400</v>
      </c>
      <c r="G160" s="37">
        <f t="shared" si="4"/>
        <v>0</v>
      </c>
      <c r="H160" s="37">
        <f t="shared" si="4"/>
        <v>0</v>
      </c>
      <c r="I160" s="37">
        <f t="shared" si="4"/>
        <v>400</v>
      </c>
      <c r="J160" s="38"/>
    </row>
    <row r="161" spans="1:10">
      <c r="A161" s="48" t="s">
        <v>201</v>
      </c>
      <c r="B161" s="63" t="s">
        <v>202</v>
      </c>
      <c r="C161" s="52" t="s">
        <v>203</v>
      </c>
      <c r="D161" s="4" t="s">
        <v>204</v>
      </c>
      <c r="E161" s="7">
        <v>800</v>
      </c>
      <c r="F161" s="7">
        <v>800</v>
      </c>
      <c r="G161" s="7"/>
      <c r="H161" s="7"/>
      <c r="I161" s="7">
        <v>800</v>
      </c>
      <c r="J161" s="52" t="s">
        <v>205</v>
      </c>
    </row>
    <row r="162" spans="1:10">
      <c r="A162" s="55"/>
      <c r="B162" s="64"/>
      <c r="C162" s="58"/>
      <c r="D162" s="2" t="s">
        <v>206</v>
      </c>
      <c r="E162" s="7">
        <v>1602.2</v>
      </c>
      <c r="F162" s="7">
        <v>1602.2</v>
      </c>
      <c r="G162" s="7"/>
      <c r="H162" s="7"/>
      <c r="I162" s="7">
        <v>1602.2</v>
      </c>
      <c r="J162" s="58"/>
    </row>
    <row r="163" spans="1:10">
      <c r="A163" s="55"/>
      <c r="B163" s="64"/>
      <c r="C163" s="58"/>
      <c r="D163" s="4" t="s">
        <v>207</v>
      </c>
      <c r="E163" s="7">
        <v>500</v>
      </c>
      <c r="F163" s="7">
        <v>500</v>
      </c>
      <c r="G163" s="7"/>
      <c r="H163" s="7"/>
      <c r="I163" s="7">
        <v>500</v>
      </c>
      <c r="J163" s="58"/>
    </row>
    <row r="164" spans="1:10">
      <c r="A164" s="55"/>
      <c r="B164" s="64"/>
      <c r="C164" s="58"/>
      <c r="D164" s="4" t="s">
        <v>208</v>
      </c>
      <c r="E164" s="7">
        <v>300</v>
      </c>
      <c r="F164" s="7">
        <v>300</v>
      </c>
      <c r="G164" s="7"/>
      <c r="H164" s="7"/>
      <c r="I164" s="7">
        <v>300</v>
      </c>
      <c r="J164" s="58"/>
    </row>
    <row r="165" spans="1:10">
      <c r="A165" s="59" t="s">
        <v>209</v>
      </c>
      <c r="B165" s="64"/>
      <c r="C165" s="52" t="s">
        <v>210</v>
      </c>
      <c r="D165" s="4" t="s">
        <v>44</v>
      </c>
      <c r="E165" s="7">
        <v>2664</v>
      </c>
      <c r="F165" s="7">
        <v>2664</v>
      </c>
      <c r="G165" s="7"/>
      <c r="H165" s="7"/>
      <c r="I165" s="7">
        <v>2664</v>
      </c>
      <c r="J165" s="54" t="s">
        <v>17</v>
      </c>
    </row>
    <row r="166" spans="1:10">
      <c r="A166" s="59"/>
      <c r="B166" s="64"/>
      <c r="C166" s="58"/>
      <c r="D166" s="4" t="s">
        <v>204</v>
      </c>
      <c r="E166" s="7">
        <v>20.5</v>
      </c>
      <c r="F166" s="7">
        <v>20.5</v>
      </c>
      <c r="G166" s="7"/>
      <c r="H166" s="7"/>
      <c r="I166" s="7">
        <v>20.5</v>
      </c>
      <c r="J166" s="54"/>
    </row>
    <row r="167" spans="1:10" ht="25.5">
      <c r="A167" s="25" t="s">
        <v>211</v>
      </c>
      <c r="B167" s="64"/>
      <c r="C167" s="53"/>
      <c r="D167" s="4" t="s">
        <v>77</v>
      </c>
      <c r="E167" s="7">
        <v>316</v>
      </c>
      <c r="F167" s="7">
        <v>316</v>
      </c>
      <c r="G167" s="7"/>
      <c r="H167" s="7"/>
      <c r="I167" s="7">
        <v>316</v>
      </c>
      <c r="J167" s="4" t="s">
        <v>212</v>
      </c>
    </row>
    <row r="168" spans="1:10" ht="38.25">
      <c r="A168" s="25" t="s">
        <v>213</v>
      </c>
      <c r="B168" s="64"/>
      <c r="C168" s="4" t="s">
        <v>214</v>
      </c>
      <c r="D168" s="4" t="s">
        <v>77</v>
      </c>
      <c r="E168" s="7">
        <v>4000</v>
      </c>
      <c r="F168" s="7">
        <v>4000</v>
      </c>
      <c r="G168" s="7"/>
      <c r="H168" s="7"/>
      <c r="I168" s="7">
        <v>4000</v>
      </c>
      <c r="J168" s="4" t="s">
        <v>17</v>
      </c>
    </row>
    <row r="169" spans="1:10" ht="51">
      <c r="A169" s="26" t="s">
        <v>215</v>
      </c>
      <c r="B169" s="64"/>
      <c r="C169" s="4" t="s">
        <v>216</v>
      </c>
      <c r="D169" s="4" t="s">
        <v>217</v>
      </c>
      <c r="E169" s="7">
        <v>3600</v>
      </c>
      <c r="F169" s="7">
        <v>3600</v>
      </c>
      <c r="G169" s="7"/>
      <c r="H169" s="7"/>
      <c r="I169" s="7">
        <v>3600</v>
      </c>
      <c r="J169" s="4" t="s">
        <v>17</v>
      </c>
    </row>
    <row r="170" spans="1:10">
      <c r="A170" s="48" t="s">
        <v>218</v>
      </c>
      <c r="B170" s="64"/>
      <c r="C170" s="52" t="s">
        <v>219</v>
      </c>
      <c r="D170" s="4" t="s">
        <v>77</v>
      </c>
      <c r="E170" s="7">
        <v>10000</v>
      </c>
      <c r="F170" s="7">
        <v>10000</v>
      </c>
      <c r="G170" s="7"/>
      <c r="H170" s="7"/>
      <c r="I170" s="7">
        <v>10000</v>
      </c>
      <c r="J170" s="52" t="s">
        <v>17</v>
      </c>
    </row>
    <row r="171" spans="1:10">
      <c r="A171" s="55"/>
      <c r="B171" s="64"/>
      <c r="C171" s="58"/>
      <c r="D171" s="4" t="s">
        <v>220</v>
      </c>
      <c r="E171" s="7">
        <v>200</v>
      </c>
      <c r="F171" s="7">
        <v>200</v>
      </c>
      <c r="G171" s="7"/>
      <c r="H171" s="7"/>
      <c r="I171" s="7">
        <v>200</v>
      </c>
      <c r="J171" s="53"/>
    </row>
    <row r="172" spans="1:10" ht="38.25">
      <c r="A172" s="49"/>
      <c r="B172" s="65"/>
      <c r="C172" s="53"/>
      <c r="D172" s="4" t="s">
        <v>221</v>
      </c>
      <c r="E172" s="7">
        <v>400</v>
      </c>
      <c r="F172" s="7">
        <v>400</v>
      </c>
      <c r="G172" s="7"/>
      <c r="H172" s="7"/>
      <c r="I172" s="7">
        <v>400</v>
      </c>
      <c r="J172" s="39" t="s">
        <v>222</v>
      </c>
    </row>
    <row r="173" spans="1:10" ht="30.75" customHeight="1">
      <c r="A173" s="44" t="s">
        <v>223</v>
      </c>
      <c r="B173" s="44"/>
      <c r="C173" s="44"/>
      <c r="D173" s="44"/>
      <c r="E173" s="30">
        <f>SUM(E161:E172)</f>
        <v>24402.7</v>
      </c>
      <c r="F173" s="30">
        <f t="shared" ref="F173:I173" si="5">SUM(F161:F172)</f>
        <v>24402.7</v>
      </c>
      <c r="G173" s="30">
        <f t="shared" si="5"/>
        <v>0</v>
      </c>
      <c r="H173" s="30">
        <f t="shared" si="5"/>
        <v>0</v>
      </c>
      <c r="I173" s="30">
        <f t="shared" si="5"/>
        <v>24402.7</v>
      </c>
      <c r="J173" s="32"/>
    </row>
    <row r="174" spans="1:10" ht="45.75" customHeight="1">
      <c r="A174" s="45" t="s">
        <v>224</v>
      </c>
      <c r="B174" s="45"/>
      <c r="C174" s="45"/>
      <c r="D174" s="45"/>
      <c r="E174" s="30">
        <f>E173+E160</f>
        <v>24802.7</v>
      </c>
      <c r="F174" s="30">
        <f t="shared" ref="F174:I174" si="6">F173+F160</f>
        <v>24802.7</v>
      </c>
      <c r="G174" s="30">
        <f t="shared" si="6"/>
        <v>0</v>
      </c>
      <c r="H174" s="30">
        <f t="shared" si="6"/>
        <v>0</v>
      </c>
      <c r="I174" s="30">
        <f t="shared" si="6"/>
        <v>24802.7</v>
      </c>
      <c r="J174" s="32"/>
    </row>
    <row r="175" spans="1:10" ht="25.5">
      <c r="A175" s="48" t="s">
        <v>225</v>
      </c>
      <c r="B175" s="52" t="s">
        <v>226</v>
      </c>
      <c r="C175" s="52" t="s">
        <v>227</v>
      </c>
      <c r="D175" s="4" t="s">
        <v>228</v>
      </c>
      <c r="E175" s="7">
        <v>805.5</v>
      </c>
      <c r="F175" s="7">
        <v>805.5</v>
      </c>
      <c r="G175" s="15"/>
      <c r="H175" s="15"/>
      <c r="I175" s="7">
        <v>805.5</v>
      </c>
      <c r="J175" s="4" t="s">
        <v>17</v>
      </c>
    </row>
    <row r="176" spans="1:10" ht="25.5">
      <c r="A176" s="55"/>
      <c r="B176" s="58"/>
      <c r="C176" s="58"/>
      <c r="D176" s="4" t="s">
        <v>229</v>
      </c>
      <c r="E176" s="7">
        <v>11400</v>
      </c>
      <c r="F176" s="7">
        <v>11400</v>
      </c>
      <c r="G176" s="7"/>
      <c r="H176" s="7"/>
      <c r="I176" s="7">
        <v>11400</v>
      </c>
      <c r="J176" s="52" t="s">
        <v>230</v>
      </c>
    </row>
    <row r="177" spans="1:10">
      <c r="A177" s="55"/>
      <c r="B177" s="58"/>
      <c r="C177" s="58"/>
      <c r="D177" s="4" t="s">
        <v>25</v>
      </c>
      <c r="E177" s="7">
        <v>2600</v>
      </c>
      <c r="F177" s="7">
        <v>2600</v>
      </c>
      <c r="G177" s="7"/>
      <c r="H177" s="7"/>
      <c r="I177" s="7">
        <v>216.9</v>
      </c>
      <c r="J177" s="58"/>
    </row>
    <row r="178" spans="1:10">
      <c r="A178" s="55"/>
      <c r="B178" s="58"/>
      <c r="C178" s="58"/>
      <c r="D178" s="4" t="s">
        <v>19</v>
      </c>
      <c r="E178" s="7">
        <v>20.3</v>
      </c>
      <c r="F178" s="7">
        <v>20.3</v>
      </c>
      <c r="G178" s="7"/>
      <c r="H178" s="7"/>
      <c r="I178" s="7">
        <v>20.3</v>
      </c>
      <c r="J178" s="58"/>
    </row>
    <row r="179" spans="1:10">
      <c r="A179" s="55"/>
      <c r="B179" s="58"/>
      <c r="C179" s="58"/>
      <c r="D179" s="4" t="s">
        <v>185</v>
      </c>
      <c r="E179" s="7">
        <v>4000</v>
      </c>
      <c r="F179" s="7">
        <v>4000</v>
      </c>
      <c r="G179" s="7"/>
      <c r="H179" s="7"/>
      <c r="I179" s="7">
        <v>4000</v>
      </c>
      <c r="J179" s="58"/>
    </row>
    <row r="180" spans="1:10">
      <c r="A180" s="49"/>
      <c r="B180" s="58"/>
      <c r="C180" s="53"/>
      <c r="D180" s="4" t="s">
        <v>186</v>
      </c>
      <c r="E180" s="7">
        <v>200</v>
      </c>
      <c r="F180" s="7">
        <v>200</v>
      </c>
      <c r="G180" s="7"/>
      <c r="H180" s="7"/>
      <c r="I180" s="7">
        <v>200</v>
      </c>
      <c r="J180" s="53"/>
    </row>
    <row r="181" spans="1:10" ht="38.25">
      <c r="A181" s="26" t="s">
        <v>231</v>
      </c>
      <c r="B181" s="58"/>
      <c r="C181" s="23" t="s">
        <v>232</v>
      </c>
      <c r="D181" s="4" t="s">
        <v>233</v>
      </c>
      <c r="E181" s="7">
        <v>3000</v>
      </c>
      <c r="F181" s="7">
        <v>3000</v>
      </c>
      <c r="G181" s="7"/>
      <c r="H181" s="7"/>
      <c r="I181" s="7">
        <v>3000</v>
      </c>
      <c r="J181" s="23" t="s">
        <v>230</v>
      </c>
    </row>
    <row r="182" spans="1:10" ht="30" customHeight="1">
      <c r="A182" s="45" t="s">
        <v>234</v>
      </c>
      <c r="B182" s="45"/>
      <c r="C182" s="45"/>
      <c r="D182" s="45"/>
      <c r="E182" s="37">
        <f>SUM(E175:E181)</f>
        <v>22025.8</v>
      </c>
      <c r="F182" s="37">
        <f t="shared" ref="F182:I182" si="7">SUM(F175:F181)</f>
        <v>22025.8</v>
      </c>
      <c r="G182" s="37">
        <f t="shared" si="7"/>
        <v>0</v>
      </c>
      <c r="H182" s="37">
        <f t="shared" si="7"/>
        <v>0</v>
      </c>
      <c r="I182" s="37">
        <f t="shared" si="7"/>
        <v>19642.699999999997</v>
      </c>
      <c r="J182" s="32"/>
    </row>
    <row r="183" spans="1:10" ht="29.25" customHeight="1">
      <c r="A183" s="45" t="s">
        <v>235</v>
      </c>
      <c r="B183" s="45"/>
      <c r="C183" s="45"/>
      <c r="D183" s="45"/>
      <c r="E183" s="31">
        <f>E182+E174+E158</f>
        <v>2157284.2445700001</v>
      </c>
      <c r="F183" s="41">
        <f t="shared" ref="F183:I183" si="8">F182+F174+F158</f>
        <v>2137923.1507000001</v>
      </c>
      <c r="G183" s="41">
        <f t="shared" si="8"/>
        <v>890987.63199999998</v>
      </c>
      <c r="H183" s="41">
        <f t="shared" si="8"/>
        <v>743681.71676999994</v>
      </c>
      <c r="I183" s="41">
        <f t="shared" si="8"/>
        <v>590063.77188000001</v>
      </c>
      <c r="J183" s="32"/>
    </row>
    <row r="184" spans="1:10" ht="41.25" customHeight="1">
      <c r="A184" s="45" t="s">
        <v>236</v>
      </c>
      <c r="B184" s="45"/>
      <c r="C184" s="45"/>
      <c r="D184" s="45"/>
      <c r="E184" s="45"/>
      <c r="F184" s="45"/>
      <c r="G184" s="45"/>
      <c r="H184" s="45"/>
      <c r="I184" s="45"/>
      <c r="J184" s="45"/>
    </row>
    <row r="185" spans="1:10">
      <c r="A185" s="61" t="s">
        <v>237</v>
      </c>
      <c r="B185" s="61"/>
      <c r="C185" s="61"/>
      <c r="D185" s="61"/>
      <c r="E185" s="61"/>
      <c r="F185" s="61"/>
      <c r="G185" s="61"/>
      <c r="H185" s="61"/>
      <c r="I185" s="61"/>
      <c r="J185" s="61"/>
    </row>
    <row r="186" spans="1:10">
      <c r="A186" s="59" t="s">
        <v>238</v>
      </c>
      <c r="B186" s="54" t="s">
        <v>239</v>
      </c>
      <c r="C186" s="54"/>
      <c r="D186" s="4" t="s">
        <v>44</v>
      </c>
      <c r="E186" s="7">
        <v>1650</v>
      </c>
      <c r="F186" s="7">
        <v>1650</v>
      </c>
      <c r="G186" s="7"/>
      <c r="H186" s="7"/>
      <c r="I186" s="7">
        <v>1650</v>
      </c>
      <c r="J186" s="54" t="s">
        <v>17</v>
      </c>
    </row>
    <row r="187" spans="1:10">
      <c r="A187" s="59"/>
      <c r="B187" s="54"/>
      <c r="C187" s="54"/>
      <c r="D187" s="4" t="s">
        <v>240</v>
      </c>
      <c r="E187" s="7">
        <v>40</v>
      </c>
      <c r="F187" s="7">
        <v>40</v>
      </c>
      <c r="G187" s="7"/>
      <c r="H187" s="7"/>
      <c r="I187" s="7">
        <v>40</v>
      </c>
      <c r="J187" s="54"/>
    </row>
    <row r="188" spans="1:10">
      <c r="A188" s="59"/>
      <c r="B188" s="54"/>
      <c r="C188" s="54"/>
      <c r="D188" s="4" t="s">
        <v>241</v>
      </c>
      <c r="E188" s="7">
        <v>90</v>
      </c>
      <c r="F188" s="7">
        <v>90</v>
      </c>
      <c r="G188" s="7"/>
      <c r="H188" s="7"/>
      <c r="I188" s="7">
        <v>90</v>
      </c>
      <c r="J188" s="54"/>
    </row>
    <row r="189" spans="1:10">
      <c r="A189" s="59"/>
      <c r="B189" s="54"/>
      <c r="C189" s="54"/>
      <c r="D189" s="4" t="s">
        <v>242</v>
      </c>
      <c r="E189" s="7">
        <v>140</v>
      </c>
      <c r="F189" s="7">
        <v>140</v>
      </c>
      <c r="G189" s="7"/>
      <c r="H189" s="7"/>
      <c r="I189" s="7">
        <v>140</v>
      </c>
      <c r="J189" s="54"/>
    </row>
    <row r="190" spans="1:10">
      <c r="A190" s="59"/>
      <c r="B190" s="54"/>
      <c r="C190" s="54"/>
      <c r="D190" s="4" t="s">
        <v>243</v>
      </c>
      <c r="E190" s="7">
        <v>250</v>
      </c>
      <c r="F190" s="7">
        <v>250</v>
      </c>
      <c r="G190" s="7"/>
      <c r="H190" s="7"/>
      <c r="I190" s="7">
        <v>250</v>
      </c>
      <c r="J190" s="54"/>
    </row>
    <row r="191" spans="1:10">
      <c r="A191" s="59"/>
      <c r="B191" s="54"/>
      <c r="C191" s="54"/>
      <c r="D191" s="4" t="s">
        <v>244</v>
      </c>
      <c r="E191" s="7">
        <v>5000</v>
      </c>
      <c r="F191" s="7">
        <v>5000</v>
      </c>
      <c r="G191" s="7"/>
      <c r="H191" s="7"/>
      <c r="I191" s="7">
        <v>5000</v>
      </c>
      <c r="J191" s="54"/>
    </row>
    <row r="192" spans="1:10">
      <c r="A192" s="59"/>
      <c r="B192" s="54"/>
      <c r="C192" s="54"/>
      <c r="D192" s="4" t="s">
        <v>245</v>
      </c>
      <c r="E192" s="4">
        <v>0.105</v>
      </c>
      <c r="F192" s="4">
        <v>0.105</v>
      </c>
      <c r="G192" s="7"/>
      <c r="H192" s="7"/>
      <c r="I192" s="4">
        <v>0.105</v>
      </c>
      <c r="J192" s="54"/>
    </row>
    <row r="193" spans="1:10">
      <c r="A193" s="59"/>
      <c r="B193" s="54"/>
      <c r="C193" s="54"/>
      <c r="D193" s="4" t="s">
        <v>46</v>
      </c>
      <c r="E193" s="7">
        <v>800</v>
      </c>
      <c r="F193" s="7">
        <v>800</v>
      </c>
      <c r="G193" s="7"/>
      <c r="H193" s="7"/>
      <c r="I193" s="7">
        <v>800</v>
      </c>
      <c r="J193" s="54"/>
    </row>
    <row r="194" spans="1:10">
      <c r="A194" s="59" t="s">
        <v>246</v>
      </c>
      <c r="B194" s="54" t="s">
        <v>247</v>
      </c>
      <c r="C194" s="54"/>
      <c r="D194" s="4" t="s">
        <v>44</v>
      </c>
      <c r="E194" s="7">
        <v>650</v>
      </c>
      <c r="F194" s="7">
        <v>650</v>
      </c>
      <c r="G194" s="7"/>
      <c r="H194" s="7"/>
      <c r="I194" s="7">
        <v>650</v>
      </c>
      <c r="J194" s="54" t="s">
        <v>17</v>
      </c>
    </row>
    <row r="195" spans="1:10">
      <c r="A195" s="59"/>
      <c r="B195" s="54"/>
      <c r="C195" s="54"/>
      <c r="D195" s="4" t="s">
        <v>240</v>
      </c>
      <c r="E195" s="7">
        <v>40</v>
      </c>
      <c r="F195" s="7">
        <v>40</v>
      </c>
      <c r="G195" s="7"/>
      <c r="H195" s="7"/>
      <c r="I195" s="7">
        <v>40</v>
      </c>
      <c r="J195" s="54"/>
    </row>
    <row r="196" spans="1:10">
      <c r="A196" s="59"/>
      <c r="B196" s="54"/>
      <c r="C196" s="54"/>
      <c r="D196" s="4" t="s">
        <v>241</v>
      </c>
      <c r="E196" s="7">
        <v>40</v>
      </c>
      <c r="F196" s="7">
        <v>40</v>
      </c>
      <c r="G196" s="7"/>
      <c r="H196" s="7"/>
      <c r="I196" s="7">
        <v>40</v>
      </c>
      <c r="J196" s="54"/>
    </row>
    <row r="197" spans="1:10">
      <c r="A197" s="59"/>
      <c r="B197" s="54"/>
      <c r="C197" s="54"/>
      <c r="D197" s="4" t="s">
        <v>242</v>
      </c>
      <c r="E197" s="7">
        <v>120</v>
      </c>
      <c r="F197" s="7">
        <v>120</v>
      </c>
      <c r="G197" s="7"/>
      <c r="H197" s="7"/>
      <c r="I197" s="7">
        <v>120</v>
      </c>
      <c r="J197" s="54"/>
    </row>
    <row r="198" spans="1:10">
      <c r="A198" s="59"/>
      <c r="B198" s="54"/>
      <c r="C198" s="54"/>
      <c r="D198" s="4" t="s">
        <v>245</v>
      </c>
      <c r="E198" s="4">
        <v>0.11600000000000001</v>
      </c>
      <c r="F198" s="4">
        <v>0.11600000000000001</v>
      </c>
      <c r="G198" s="7"/>
      <c r="H198" s="7"/>
      <c r="I198" s="4">
        <v>0.11600000000000001</v>
      </c>
      <c r="J198" s="54"/>
    </row>
    <row r="199" spans="1:10">
      <c r="A199" s="59"/>
      <c r="B199" s="54"/>
      <c r="C199" s="54"/>
      <c r="D199" s="4" t="s">
        <v>46</v>
      </c>
      <c r="E199" s="7">
        <v>800</v>
      </c>
      <c r="F199" s="7">
        <v>800</v>
      </c>
      <c r="G199" s="7"/>
      <c r="H199" s="7"/>
      <c r="I199" s="7">
        <v>800</v>
      </c>
      <c r="J199" s="54"/>
    </row>
    <row r="200" spans="1:10" ht="42" customHeight="1">
      <c r="A200" s="44" t="s">
        <v>248</v>
      </c>
      <c r="B200" s="44"/>
      <c r="C200" s="44"/>
      <c r="D200" s="44"/>
      <c r="E200" s="20">
        <v>9620.2209999999995</v>
      </c>
      <c r="F200" s="20">
        <v>9620.2209999999995</v>
      </c>
      <c r="G200" s="20">
        <v>0</v>
      </c>
      <c r="H200" s="20">
        <v>0</v>
      </c>
      <c r="I200" s="20">
        <v>9620.2209999999995</v>
      </c>
      <c r="J200" s="20"/>
    </row>
    <row r="201" spans="1:10">
      <c r="A201" s="60" t="s">
        <v>249</v>
      </c>
      <c r="B201" s="60"/>
      <c r="C201" s="60"/>
      <c r="D201" s="60"/>
      <c r="E201" s="60"/>
      <c r="F201" s="60"/>
      <c r="G201" s="60"/>
      <c r="H201" s="60"/>
      <c r="I201" s="60"/>
      <c r="J201" s="60"/>
    </row>
    <row r="202" spans="1:10">
      <c r="A202" s="48" t="s">
        <v>250</v>
      </c>
      <c r="B202" s="50" t="s">
        <v>251</v>
      </c>
      <c r="C202" s="51"/>
      <c r="D202" s="4" t="s">
        <v>53</v>
      </c>
      <c r="E202" s="7">
        <v>10000</v>
      </c>
      <c r="F202" s="7">
        <v>10000</v>
      </c>
      <c r="G202" s="7"/>
      <c r="H202" s="7"/>
      <c r="I202" s="7">
        <v>10000</v>
      </c>
      <c r="J202" s="52" t="s">
        <v>17</v>
      </c>
    </row>
    <row r="203" spans="1:10">
      <c r="A203" s="55"/>
      <c r="B203" s="56"/>
      <c r="C203" s="57"/>
      <c r="D203" s="4" t="s">
        <v>252</v>
      </c>
      <c r="E203" s="7">
        <v>1000</v>
      </c>
      <c r="F203" s="7">
        <v>1000</v>
      </c>
      <c r="G203" s="7"/>
      <c r="H203" s="7"/>
      <c r="I203" s="7">
        <v>1000</v>
      </c>
      <c r="J203" s="58"/>
    </row>
    <row r="204" spans="1:10">
      <c r="A204" s="55"/>
      <c r="B204" s="56"/>
      <c r="C204" s="57"/>
      <c r="D204" s="4" t="s">
        <v>253</v>
      </c>
      <c r="E204" s="7">
        <v>3200</v>
      </c>
      <c r="F204" s="7">
        <v>3200</v>
      </c>
      <c r="G204" s="7"/>
      <c r="H204" s="7"/>
      <c r="I204" s="7">
        <v>3200</v>
      </c>
      <c r="J204" s="58"/>
    </row>
    <row r="205" spans="1:10">
      <c r="A205" s="48" t="s">
        <v>254</v>
      </c>
      <c r="B205" s="50" t="s">
        <v>255</v>
      </c>
      <c r="C205" s="51"/>
      <c r="D205" s="4" t="s">
        <v>256</v>
      </c>
      <c r="E205" s="7">
        <v>10000</v>
      </c>
      <c r="F205" s="7">
        <v>10000</v>
      </c>
      <c r="G205" s="7"/>
      <c r="H205" s="7"/>
      <c r="I205" s="7">
        <v>10000</v>
      </c>
      <c r="J205" s="52" t="s">
        <v>17</v>
      </c>
    </row>
    <row r="206" spans="1:10">
      <c r="A206" s="55"/>
      <c r="B206" s="56"/>
      <c r="C206" s="57"/>
      <c r="D206" s="4" t="s">
        <v>257</v>
      </c>
      <c r="E206" s="7">
        <v>7000</v>
      </c>
      <c r="F206" s="7">
        <v>7000</v>
      </c>
      <c r="G206" s="7"/>
      <c r="H206" s="7"/>
      <c r="I206" s="7">
        <v>7000</v>
      </c>
      <c r="J206" s="58"/>
    </row>
    <row r="207" spans="1:10">
      <c r="A207" s="55"/>
      <c r="B207" s="56"/>
      <c r="C207" s="57"/>
      <c r="D207" s="4" t="s">
        <v>89</v>
      </c>
      <c r="E207" s="7">
        <v>6344.9</v>
      </c>
      <c r="F207" s="7">
        <v>6344.9</v>
      </c>
      <c r="G207" s="7"/>
      <c r="H207" s="7"/>
      <c r="I207" s="7">
        <v>6344.9</v>
      </c>
      <c r="J207" s="58"/>
    </row>
    <row r="208" spans="1:10">
      <c r="A208" s="55"/>
      <c r="B208" s="56"/>
      <c r="C208" s="57"/>
      <c r="D208" s="4" t="s">
        <v>46</v>
      </c>
      <c r="E208" s="7">
        <v>1672</v>
      </c>
      <c r="F208" s="7">
        <v>1672</v>
      </c>
      <c r="G208" s="7"/>
      <c r="H208" s="7"/>
      <c r="I208" s="7">
        <v>1672</v>
      </c>
      <c r="J208" s="58"/>
    </row>
    <row r="209" spans="1:10">
      <c r="A209" s="55"/>
      <c r="B209" s="56"/>
      <c r="C209" s="57"/>
      <c r="D209" s="4" t="s">
        <v>258</v>
      </c>
      <c r="E209" s="7">
        <v>600000</v>
      </c>
      <c r="F209" s="7">
        <v>40000</v>
      </c>
      <c r="G209" s="7"/>
      <c r="H209" s="7"/>
      <c r="I209" s="7">
        <v>30000</v>
      </c>
      <c r="J209" s="58"/>
    </row>
    <row r="210" spans="1:10">
      <c r="A210" s="55"/>
      <c r="B210" s="56"/>
      <c r="C210" s="57"/>
      <c r="D210" s="4" t="s">
        <v>115</v>
      </c>
      <c r="E210" s="7">
        <v>300</v>
      </c>
      <c r="F210" s="7">
        <v>300</v>
      </c>
      <c r="G210" s="7"/>
      <c r="H210" s="7"/>
      <c r="I210" s="7">
        <v>300</v>
      </c>
      <c r="J210" s="58"/>
    </row>
    <row r="211" spans="1:10" ht="25.5">
      <c r="A211" s="25" t="s">
        <v>259</v>
      </c>
      <c r="B211" s="54" t="s">
        <v>260</v>
      </c>
      <c r="C211" s="54"/>
      <c r="D211" s="4" t="s">
        <v>261</v>
      </c>
      <c r="E211" s="7">
        <v>2000</v>
      </c>
      <c r="F211" s="7">
        <v>2000</v>
      </c>
      <c r="G211" s="7"/>
      <c r="H211" s="7"/>
      <c r="I211" s="7">
        <v>2000</v>
      </c>
      <c r="J211" s="4" t="s">
        <v>17</v>
      </c>
    </row>
    <row r="212" spans="1:10" ht="25.5">
      <c r="A212" s="48" t="s">
        <v>262</v>
      </c>
      <c r="B212" s="50" t="s">
        <v>263</v>
      </c>
      <c r="C212" s="51"/>
      <c r="D212" s="4" t="s">
        <v>77</v>
      </c>
      <c r="E212" s="7">
        <v>5200</v>
      </c>
      <c r="F212" s="7">
        <v>5200</v>
      </c>
      <c r="G212" s="7"/>
      <c r="H212" s="7"/>
      <c r="I212" s="7">
        <v>5200</v>
      </c>
      <c r="J212" s="4" t="s">
        <v>17</v>
      </c>
    </row>
    <row r="213" spans="1:10" ht="25.5">
      <c r="A213" s="49"/>
      <c r="B213" s="46"/>
      <c r="C213" s="47"/>
      <c r="D213" s="4" t="s">
        <v>106</v>
      </c>
      <c r="E213" s="7">
        <v>1500</v>
      </c>
      <c r="F213" s="7">
        <v>1500</v>
      </c>
      <c r="G213" s="7"/>
      <c r="H213" s="7"/>
      <c r="I213" s="7">
        <v>1500</v>
      </c>
      <c r="J213" s="4" t="s">
        <v>264</v>
      </c>
    </row>
    <row r="214" spans="1:10" ht="25.5">
      <c r="A214" s="28" t="s">
        <v>265</v>
      </c>
      <c r="B214" s="42" t="s">
        <v>266</v>
      </c>
      <c r="C214" s="43"/>
      <c r="D214" s="4" t="s">
        <v>267</v>
      </c>
      <c r="E214" s="7">
        <v>2800</v>
      </c>
      <c r="F214" s="7">
        <v>2800</v>
      </c>
      <c r="G214" s="7"/>
      <c r="H214" s="7"/>
      <c r="I214" s="7">
        <v>2800</v>
      </c>
      <c r="J214" s="4" t="s">
        <v>17</v>
      </c>
    </row>
    <row r="215" spans="1:10" ht="25.5">
      <c r="A215" s="25" t="s">
        <v>268</v>
      </c>
      <c r="B215" s="54" t="s">
        <v>269</v>
      </c>
      <c r="C215" s="54"/>
      <c r="D215" s="4" t="s">
        <v>270</v>
      </c>
      <c r="E215" s="7">
        <v>10000</v>
      </c>
      <c r="F215" s="7">
        <v>10000</v>
      </c>
      <c r="G215" s="7"/>
      <c r="H215" s="7"/>
      <c r="I215" s="7">
        <v>10000</v>
      </c>
      <c r="J215" s="4" t="s">
        <v>17</v>
      </c>
    </row>
    <row r="216" spans="1:10" ht="25.5">
      <c r="A216" s="26" t="s">
        <v>271</v>
      </c>
      <c r="B216" s="42" t="s">
        <v>272</v>
      </c>
      <c r="C216" s="43"/>
      <c r="D216" s="4" t="s">
        <v>77</v>
      </c>
      <c r="E216" s="7">
        <v>532</v>
      </c>
      <c r="F216" s="7">
        <v>532</v>
      </c>
      <c r="G216" s="7"/>
      <c r="H216" s="7"/>
      <c r="I216" s="7">
        <v>532</v>
      </c>
      <c r="J216" s="4" t="s">
        <v>17</v>
      </c>
    </row>
    <row r="217" spans="1:10">
      <c r="A217" s="48" t="s">
        <v>273</v>
      </c>
      <c r="B217" s="50" t="s">
        <v>274</v>
      </c>
      <c r="C217" s="51"/>
      <c r="D217" s="4" t="s">
        <v>89</v>
      </c>
      <c r="E217" s="7">
        <v>400</v>
      </c>
      <c r="F217" s="7">
        <v>400</v>
      </c>
      <c r="G217" s="7"/>
      <c r="H217" s="7"/>
      <c r="I217" s="7">
        <v>400</v>
      </c>
      <c r="J217" s="52" t="s">
        <v>17</v>
      </c>
    </row>
    <row r="218" spans="1:10">
      <c r="A218" s="49"/>
      <c r="B218" s="46"/>
      <c r="C218" s="47"/>
      <c r="D218" s="4" t="s">
        <v>77</v>
      </c>
      <c r="E218" s="7">
        <v>8200</v>
      </c>
      <c r="F218" s="7">
        <v>8200</v>
      </c>
      <c r="G218" s="7"/>
      <c r="H218" s="7"/>
      <c r="I218" s="7">
        <v>8200</v>
      </c>
      <c r="J218" s="53"/>
    </row>
    <row r="219" spans="1:10" ht="25.5">
      <c r="A219" s="48" t="s">
        <v>275</v>
      </c>
      <c r="B219" s="50" t="s">
        <v>276</v>
      </c>
      <c r="C219" s="51"/>
      <c r="D219" s="4" t="s">
        <v>44</v>
      </c>
      <c r="E219" s="7">
        <v>5000</v>
      </c>
      <c r="F219" s="7">
        <v>5000</v>
      </c>
      <c r="G219" s="7"/>
      <c r="H219" s="7"/>
      <c r="I219" s="7">
        <v>5000</v>
      </c>
      <c r="J219" s="4" t="s">
        <v>17</v>
      </c>
    </row>
    <row r="220" spans="1:10">
      <c r="A220" s="55"/>
      <c r="B220" s="56"/>
      <c r="C220" s="57"/>
      <c r="D220" s="4" t="s">
        <v>277</v>
      </c>
      <c r="E220" s="7">
        <v>110000</v>
      </c>
      <c r="F220" s="7">
        <v>15000</v>
      </c>
      <c r="G220" s="7"/>
      <c r="H220" s="7"/>
      <c r="I220" s="7">
        <v>15000</v>
      </c>
      <c r="J220" s="52" t="s">
        <v>278</v>
      </c>
    </row>
    <row r="221" spans="1:10">
      <c r="A221" s="49"/>
      <c r="B221" s="46"/>
      <c r="C221" s="47"/>
      <c r="D221" s="4" t="s">
        <v>19</v>
      </c>
      <c r="E221" s="7">
        <v>217</v>
      </c>
      <c r="F221" s="7">
        <v>217</v>
      </c>
      <c r="G221" s="7"/>
      <c r="H221" s="7"/>
      <c r="I221" s="7">
        <v>217</v>
      </c>
      <c r="J221" s="53"/>
    </row>
    <row r="222" spans="1:10">
      <c r="A222" s="48" t="s">
        <v>279</v>
      </c>
      <c r="B222" s="50" t="s">
        <v>280</v>
      </c>
      <c r="C222" s="51"/>
      <c r="D222" s="4" t="s">
        <v>39</v>
      </c>
      <c r="E222" s="7">
        <v>106700</v>
      </c>
      <c r="F222" s="7">
        <v>106700</v>
      </c>
      <c r="G222" s="7"/>
      <c r="H222" s="7"/>
      <c r="I222" s="7">
        <v>106700</v>
      </c>
      <c r="J222" s="52" t="s">
        <v>17</v>
      </c>
    </row>
    <row r="223" spans="1:10">
      <c r="A223" s="55"/>
      <c r="B223" s="56"/>
      <c r="C223" s="57"/>
      <c r="D223" s="4" t="s">
        <v>19</v>
      </c>
      <c r="E223" s="7">
        <v>190.5</v>
      </c>
      <c r="F223" s="7">
        <v>190.5</v>
      </c>
      <c r="G223" s="7"/>
      <c r="H223" s="7"/>
      <c r="I223" s="7">
        <v>190.5</v>
      </c>
      <c r="J223" s="58"/>
    </row>
    <row r="224" spans="1:10">
      <c r="A224" s="55"/>
      <c r="B224" s="56"/>
      <c r="C224" s="57"/>
      <c r="D224" s="4" t="s">
        <v>256</v>
      </c>
      <c r="E224" s="4">
        <v>0.623</v>
      </c>
      <c r="F224" s="4">
        <v>0.623</v>
      </c>
      <c r="G224" s="7"/>
      <c r="H224" s="7"/>
      <c r="I224" s="4">
        <v>0.623</v>
      </c>
      <c r="J224" s="58"/>
    </row>
    <row r="225" spans="1:10">
      <c r="A225" s="49"/>
      <c r="B225" s="46"/>
      <c r="C225" s="47"/>
      <c r="D225" s="4" t="s">
        <v>115</v>
      </c>
      <c r="E225" s="7">
        <v>100</v>
      </c>
      <c r="F225" s="7">
        <v>100</v>
      </c>
      <c r="G225" s="7"/>
      <c r="H225" s="7"/>
      <c r="I225" s="7">
        <v>100</v>
      </c>
      <c r="J225" s="53"/>
    </row>
    <row r="226" spans="1:10">
      <c r="A226" s="48" t="s">
        <v>281</v>
      </c>
      <c r="B226" s="50" t="s">
        <v>282</v>
      </c>
      <c r="C226" s="51"/>
      <c r="D226" s="4" t="s">
        <v>89</v>
      </c>
      <c r="E226" s="7">
        <v>12000</v>
      </c>
      <c r="F226" s="7">
        <v>12000</v>
      </c>
      <c r="G226" s="7"/>
      <c r="H226" s="7"/>
      <c r="I226" s="7">
        <v>12000</v>
      </c>
      <c r="J226" s="52" t="s">
        <v>17</v>
      </c>
    </row>
    <row r="227" spans="1:10">
      <c r="A227" s="55"/>
      <c r="B227" s="56"/>
      <c r="C227" s="57"/>
      <c r="D227" s="4" t="s">
        <v>283</v>
      </c>
      <c r="E227" s="7">
        <v>2750</v>
      </c>
      <c r="F227" s="7">
        <v>2750</v>
      </c>
      <c r="G227" s="7"/>
      <c r="H227" s="7"/>
      <c r="I227" s="7">
        <v>2750</v>
      </c>
      <c r="J227" s="58"/>
    </row>
    <row r="228" spans="1:10" ht="25.5">
      <c r="A228" s="55"/>
      <c r="B228" s="56"/>
      <c r="C228" s="57"/>
      <c r="D228" s="4" t="s">
        <v>284</v>
      </c>
      <c r="E228" s="7">
        <v>260</v>
      </c>
      <c r="F228" s="7">
        <v>260</v>
      </c>
      <c r="G228" s="7"/>
      <c r="H228" s="7"/>
      <c r="I228" s="7">
        <v>260</v>
      </c>
      <c r="J228" s="58"/>
    </row>
    <row r="229" spans="1:10">
      <c r="A229" s="49"/>
      <c r="B229" s="46"/>
      <c r="C229" s="47"/>
      <c r="D229" s="4" t="s">
        <v>256</v>
      </c>
      <c r="E229" s="7">
        <v>36680.5</v>
      </c>
      <c r="F229" s="7">
        <v>14672.2</v>
      </c>
      <c r="G229" s="7"/>
      <c r="H229" s="7"/>
      <c r="I229" s="7">
        <v>14672.2</v>
      </c>
      <c r="J229" s="53"/>
    </row>
    <row r="230" spans="1:10" ht="25.5">
      <c r="A230" s="25" t="s">
        <v>285</v>
      </c>
      <c r="B230" s="54" t="s">
        <v>286</v>
      </c>
      <c r="C230" s="54"/>
      <c r="D230" s="4" t="s">
        <v>53</v>
      </c>
      <c r="E230" s="7">
        <v>1500</v>
      </c>
      <c r="F230" s="7">
        <v>1500</v>
      </c>
      <c r="G230" s="7"/>
      <c r="H230" s="7"/>
      <c r="I230" s="7">
        <v>1500</v>
      </c>
      <c r="J230" s="4" t="s">
        <v>17</v>
      </c>
    </row>
    <row r="231" spans="1:10" ht="25.5">
      <c r="A231" s="25" t="s">
        <v>287</v>
      </c>
      <c r="B231" s="54" t="s">
        <v>288</v>
      </c>
      <c r="C231" s="54"/>
      <c r="D231" s="4" t="s">
        <v>89</v>
      </c>
      <c r="E231" s="7">
        <v>3000</v>
      </c>
      <c r="F231" s="7">
        <v>3000</v>
      </c>
      <c r="G231" s="7"/>
      <c r="H231" s="7"/>
      <c r="I231" s="7">
        <v>3000</v>
      </c>
      <c r="J231" s="4" t="s">
        <v>17</v>
      </c>
    </row>
    <row r="232" spans="1:10">
      <c r="A232" s="48" t="s">
        <v>289</v>
      </c>
      <c r="B232" s="50" t="s">
        <v>290</v>
      </c>
      <c r="C232" s="51"/>
      <c r="D232" s="4" t="s">
        <v>258</v>
      </c>
      <c r="E232" s="7">
        <v>20000</v>
      </c>
      <c r="F232" s="7">
        <v>20300</v>
      </c>
      <c r="G232" s="7"/>
      <c r="H232" s="7"/>
      <c r="I232" s="7">
        <v>20300</v>
      </c>
      <c r="J232" s="52" t="s">
        <v>17</v>
      </c>
    </row>
    <row r="233" spans="1:10">
      <c r="A233" s="49"/>
      <c r="B233" s="46"/>
      <c r="C233" s="47"/>
      <c r="D233" s="4" t="s">
        <v>291</v>
      </c>
      <c r="E233" s="7">
        <v>100</v>
      </c>
      <c r="F233" s="7">
        <v>100</v>
      </c>
      <c r="G233" s="7"/>
      <c r="H233" s="7"/>
      <c r="I233" s="7">
        <v>100</v>
      </c>
      <c r="J233" s="53"/>
    </row>
    <row r="234" spans="1:10">
      <c r="A234" s="28" t="s">
        <v>292</v>
      </c>
      <c r="B234" s="46" t="s">
        <v>293</v>
      </c>
      <c r="C234" s="47"/>
      <c r="D234" s="4" t="s">
        <v>291</v>
      </c>
      <c r="E234" s="7">
        <v>100</v>
      </c>
      <c r="F234" s="7">
        <v>100</v>
      </c>
      <c r="G234" s="7"/>
      <c r="H234" s="7"/>
      <c r="I234" s="7">
        <v>100</v>
      </c>
      <c r="J234" s="39"/>
    </row>
    <row r="235" spans="1:10">
      <c r="A235" s="48" t="s">
        <v>294</v>
      </c>
      <c r="B235" s="50" t="s">
        <v>295</v>
      </c>
      <c r="C235" s="51"/>
      <c r="D235" s="4" t="s">
        <v>258</v>
      </c>
      <c r="E235" s="7">
        <v>20000</v>
      </c>
      <c r="F235" s="7">
        <v>20000</v>
      </c>
      <c r="G235" s="7"/>
      <c r="H235" s="7"/>
      <c r="I235" s="7">
        <v>20000</v>
      </c>
      <c r="J235" s="52" t="s">
        <v>17</v>
      </c>
    </row>
    <row r="236" spans="1:10">
      <c r="A236" s="49"/>
      <c r="B236" s="46"/>
      <c r="C236" s="47"/>
      <c r="D236" s="4" t="s">
        <v>291</v>
      </c>
      <c r="E236" s="7">
        <v>100</v>
      </c>
      <c r="F236" s="7">
        <v>100</v>
      </c>
      <c r="G236" s="7"/>
      <c r="H236" s="7"/>
      <c r="I236" s="7">
        <v>100</v>
      </c>
      <c r="J236" s="53"/>
    </row>
    <row r="237" spans="1:10" ht="25.5">
      <c r="A237" s="25" t="s">
        <v>296</v>
      </c>
      <c r="B237" s="54" t="s">
        <v>297</v>
      </c>
      <c r="C237" s="54"/>
      <c r="D237" s="4" t="s">
        <v>89</v>
      </c>
      <c r="E237" s="7">
        <v>500</v>
      </c>
      <c r="F237" s="7">
        <v>500</v>
      </c>
      <c r="G237" s="7"/>
      <c r="H237" s="7"/>
      <c r="I237" s="7">
        <v>500</v>
      </c>
      <c r="J237" s="4" t="s">
        <v>17</v>
      </c>
    </row>
    <row r="238" spans="1:10">
      <c r="A238" s="48" t="s">
        <v>298</v>
      </c>
      <c r="B238" s="50" t="s">
        <v>299</v>
      </c>
      <c r="C238" s="51"/>
      <c r="D238" s="4" t="s">
        <v>89</v>
      </c>
      <c r="E238" s="7">
        <v>650</v>
      </c>
      <c r="F238" s="7">
        <v>650</v>
      </c>
      <c r="G238" s="7"/>
      <c r="H238" s="7"/>
      <c r="I238" s="7">
        <v>650</v>
      </c>
      <c r="J238" s="52" t="s">
        <v>17</v>
      </c>
    </row>
    <row r="239" spans="1:10">
      <c r="A239" s="55"/>
      <c r="B239" s="56"/>
      <c r="C239" s="57"/>
      <c r="D239" s="4" t="s">
        <v>258</v>
      </c>
      <c r="E239" s="7">
        <v>20000</v>
      </c>
      <c r="F239" s="7">
        <v>20000</v>
      </c>
      <c r="G239" s="7"/>
      <c r="H239" s="7"/>
      <c r="I239" s="7">
        <v>20000</v>
      </c>
      <c r="J239" s="58"/>
    </row>
    <row r="240" spans="1:10">
      <c r="A240" s="49"/>
      <c r="B240" s="46"/>
      <c r="C240" s="47"/>
      <c r="D240" s="4" t="s">
        <v>300</v>
      </c>
      <c r="E240" s="7">
        <v>38</v>
      </c>
      <c r="F240" s="7">
        <v>38</v>
      </c>
      <c r="G240" s="7"/>
      <c r="H240" s="7"/>
      <c r="I240" s="7">
        <v>38</v>
      </c>
      <c r="J240" s="53"/>
    </row>
    <row r="241" spans="1:10" ht="25.5">
      <c r="A241" s="25" t="s">
        <v>301</v>
      </c>
      <c r="B241" s="42" t="s">
        <v>302</v>
      </c>
      <c r="C241" s="43"/>
      <c r="D241" s="4" t="s">
        <v>217</v>
      </c>
      <c r="E241" s="7">
        <v>1700</v>
      </c>
      <c r="F241" s="7">
        <v>1700</v>
      </c>
      <c r="G241" s="7"/>
      <c r="H241" s="7"/>
      <c r="I241" s="7">
        <v>1700</v>
      </c>
      <c r="J241" s="4" t="s">
        <v>17</v>
      </c>
    </row>
    <row r="242" spans="1:10" ht="25.5">
      <c r="A242" s="25" t="s">
        <v>303</v>
      </c>
      <c r="B242" s="42" t="s">
        <v>304</v>
      </c>
      <c r="C242" s="43"/>
      <c r="D242" s="4" t="s">
        <v>305</v>
      </c>
      <c r="E242" s="7">
        <v>1000</v>
      </c>
      <c r="F242" s="7">
        <v>1000</v>
      </c>
      <c r="G242" s="7"/>
      <c r="H242" s="7"/>
      <c r="I242" s="7">
        <v>1000</v>
      </c>
      <c r="J242" s="4" t="s">
        <v>17</v>
      </c>
    </row>
    <row r="243" spans="1:10" ht="38.25">
      <c r="A243" s="25" t="s">
        <v>306</v>
      </c>
      <c r="B243" s="42" t="s">
        <v>307</v>
      </c>
      <c r="C243" s="43"/>
      <c r="D243" s="4" t="s">
        <v>308</v>
      </c>
      <c r="E243" s="7">
        <v>300</v>
      </c>
      <c r="F243" s="7">
        <v>300</v>
      </c>
      <c r="G243" s="7"/>
      <c r="H243" s="7"/>
      <c r="I243" s="7">
        <v>300</v>
      </c>
      <c r="J243" s="4" t="s">
        <v>309</v>
      </c>
    </row>
    <row r="244" spans="1:10" ht="36" customHeight="1">
      <c r="A244" s="44" t="s">
        <v>248</v>
      </c>
      <c r="B244" s="44"/>
      <c r="C244" s="44"/>
      <c r="D244" s="44"/>
      <c r="E244" s="30">
        <f>SUM(E202:E243)</f>
        <v>1013035.523</v>
      </c>
      <c r="F244" s="30">
        <f t="shared" ref="F244:I244" si="9">SUM(F202:F243)</f>
        <v>336327.223</v>
      </c>
      <c r="G244" s="30">
        <f t="shared" si="9"/>
        <v>0</v>
      </c>
      <c r="H244" s="30">
        <f t="shared" si="9"/>
        <v>0</v>
      </c>
      <c r="I244" s="30">
        <f t="shared" si="9"/>
        <v>326327.223</v>
      </c>
      <c r="J244" s="20"/>
    </row>
    <row r="245" spans="1:10" ht="33.75" customHeight="1">
      <c r="A245" s="45" t="s">
        <v>310</v>
      </c>
      <c r="B245" s="45"/>
      <c r="C245" s="45"/>
      <c r="D245" s="45"/>
      <c r="E245" s="30">
        <f>E244+E200</f>
        <v>1022655.7440000001</v>
      </c>
      <c r="F245" s="30">
        <f t="shared" ref="F245:I245" si="10">F244+F200</f>
        <v>345947.44400000002</v>
      </c>
      <c r="G245" s="30">
        <f t="shared" si="10"/>
        <v>0</v>
      </c>
      <c r="H245" s="30">
        <f t="shared" si="10"/>
        <v>0</v>
      </c>
      <c r="I245" s="30">
        <f t="shared" si="10"/>
        <v>335947.44400000002</v>
      </c>
      <c r="J245" s="20"/>
    </row>
    <row r="246" spans="1:10" ht="41.25" customHeight="1">
      <c r="A246" s="45" t="s">
        <v>311</v>
      </c>
      <c r="B246" s="45"/>
      <c r="C246" s="45"/>
      <c r="D246" s="45"/>
      <c r="E246" s="31">
        <f>E245+E183</f>
        <v>3179939.98857</v>
      </c>
      <c r="F246" s="41">
        <f t="shared" ref="F246:I246" si="11">F245+F183</f>
        <v>2483870.5947000002</v>
      </c>
      <c r="G246" s="41">
        <f t="shared" si="11"/>
        <v>890987.63199999998</v>
      </c>
      <c r="H246" s="41">
        <f t="shared" si="11"/>
        <v>743681.71676999994</v>
      </c>
      <c r="I246" s="41">
        <f t="shared" si="11"/>
        <v>926011.21588000003</v>
      </c>
      <c r="J246" s="31"/>
    </row>
  </sheetData>
  <mergeCells count="182">
    <mergeCell ref="H1:J1"/>
    <mergeCell ref="A2:J2"/>
    <mergeCell ref="A3:A4"/>
    <mergeCell ref="B3:B4"/>
    <mergeCell ref="C3:C4"/>
    <mergeCell ref="D3:D4"/>
    <mergeCell ref="E3:E4"/>
    <mergeCell ref="F3:F4"/>
    <mergeCell ref="G3:I3"/>
    <mergeCell ref="J3:J4"/>
    <mergeCell ref="J15:J17"/>
    <mergeCell ref="A18:A24"/>
    <mergeCell ref="C18:C24"/>
    <mergeCell ref="J18:J24"/>
    <mergeCell ref="A25:A32"/>
    <mergeCell ref="C25:C32"/>
    <mergeCell ref="J25:J32"/>
    <mergeCell ref="A6:J6"/>
    <mergeCell ref="A7:A12"/>
    <mergeCell ref="B7:B80"/>
    <mergeCell ref="C7:C12"/>
    <mergeCell ref="J7:J12"/>
    <mergeCell ref="A13:A14"/>
    <mergeCell ref="C13:C14"/>
    <mergeCell ref="J13:J14"/>
    <mergeCell ref="A15:A17"/>
    <mergeCell ref="C15:C17"/>
    <mergeCell ref="J41:J42"/>
    <mergeCell ref="J43:J44"/>
    <mergeCell ref="A46:A48"/>
    <mergeCell ref="C46:C48"/>
    <mergeCell ref="J46:J47"/>
    <mergeCell ref="J50:J51"/>
    <mergeCell ref="A33:A35"/>
    <mergeCell ref="C33:C35"/>
    <mergeCell ref="J33:J35"/>
    <mergeCell ref="A36:A38"/>
    <mergeCell ref="C36:C38"/>
    <mergeCell ref="J36:J38"/>
    <mergeCell ref="A73:A74"/>
    <mergeCell ref="C73:C74"/>
    <mergeCell ref="J73:J74"/>
    <mergeCell ref="A77:A78"/>
    <mergeCell ref="C77:C78"/>
    <mergeCell ref="J77:J78"/>
    <mergeCell ref="A54:A55"/>
    <mergeCell ref="C54:C55"/>
    <mergeCell ref="A62:A63"/>
    <mergeCell ref="C62:C63"/>
    <mergeCell ref="A70:A71"/>
    <mergeCell ref="C70:C71"/>
    <mergeCell ref="J94:J98"/>
    <mergeCell ref="A99:A100"/>
    <mergeCell ref="C99:C100"/>
    <mergeCell ref="J99:J100"/>
    <mergeCell ref="A101:A104"/>
    <mergeCell ref="C101:C104"/>
    <mergeCell ref="J101:J104"/>
    <mergeCell ref="A81:D81"/>
    <mergeCell ref="A82:A87"/>
    <mergeCell ref="B82:B153"/>
    <mergeCell ref="C82:C87"/>
    <mergeCell ref="J82:J87"/>
    <mergeCell ref="A88:A93"/>
    <mergeCell ref="C88:C93"/>
    <mergeCell ref="J88:J93"/>
    <mergeCell ref="A94:A98"/>
    <mergeCell ref="C94:C98"/>
    <mergeCell ref="J109:J110"/>
    <mergeCell ref="A112:A116"/>
    <mergeCell ref="C112:C116"/>
    <mergeCell ref="J112:J113"/>
    <mergeCell ref="J114:J116"/>
    <mergeCell ref="A119:A120"/>
    <mergeCell ref="C119:C120"/>
    <mergeCell ref="A105:A106"/>
    <mergeCell ref="C105:C106"/>
    <mergeCell ref="A107:A108"/>
    <mergeCell ref="C107:C108"/>
    <mergeCell ref="A109:A111"/>
    <mergeCell ref="C109:C111"/>
    <mergeCell ref="A130:A132"/>
    <mergeCell ref="C130:C132"/>
    <mergeCell ref="J131:J132"/>
    <mergeCell ref="A136:A137"/>
    <mergeCell ref="C136:C137"/>
    <mergeCell ref="A139:A140"/>
    <mergeCell ref="C139:C140"/>
    <mergeCell ref="A122:A123"/>
    <mergeCell ref="C122:C123"/>
    <mergeCell ref="J122:J123"/>
    <mergeCell ref="A127:A129"/>
    <mergeCell ref="C127:C129"/>
    <mergeCell ref="J128:J129"/>
    <mergeCell ref="A149:A151"/>
    <mergeCell ref="C149:C151"/>
    <mergeCell ref="J150:J151"/>
    <mergeCell ref="A154:D154"/>
    <mergeCell ref="A155:A156"/>
    <mergeCell ref="B155:B156"/>
    <mergeCell ref="C155:C156"/>
    <mergeCell ref="A141:A142"/>
    <mergeCell ref="C141:C142"/>
    <mergeCell ref="J141:J142"/>
    <mergeCell ref="A144:A146"/>
    <mergeCell ref="C144:C146"/>
    <mergeCell ref="A147:A148"/>
    <mergeCell ref="C147:C148"/>
    <mergeCell ref="J161:J164"/>
    <mergeCell ref="A165:A166"/>
    <mergeCell ref="C165:C167"/>
    <mergeCell ref="J165:J166"/>
    <mergeCell ref="A170:A172"/>
    <mergeCell ref="C170:C172"/>
    <mergeCell ref="J170:J171"/>
    <mergeCell ref="A157:D157"/>
    <mergeCell ref="A158:D158"/>
    <mergeCell ref="A160:D160"/>
    <mergeCell ref="A161:A164"/>
    <mergeCell ref="B161:B172"/>
    <mergeCell ref="C161:C164"/>
    <mergeCell ref="A182:D182"/>
    <mergeCell ref="A183:D183"/>
    <mergeCell ref="A184:J184"/>
    <mergeCell ref="A185:J185"/>
    <mergeCell ref="A186:A193"/>
    <mergeCell ref="B186:C193"/>
    <mergeCell ref="J186:J193"/>
    <mergeCell ref="A173:D173"/>
    <mergeCell ref="A174:D174"/>
    <mergeCell ref="A175:A180"/>
    <mergeCell ref="B175:B181"/>
    <mergeCell ref="C175:C180"/>
    <mergeCell ref="J176:J180"/>
    <mergeCell ref="A205:A210"/>
    <mergeCell ref="B205:C210"/>
    <mergeCell ref="J205:J210"/>
    <mergeCell ref="B211:C211"/>
    <mergeCell ref="A212:A213"/>
    <mergeCell ref="B212:C213"/>
    <mergeCell ref="A194:A199"/>
    <mergeCell ref="B194:C199"/>
    <mergeCell ref="J194:J199"/>
    <mergeCell ref="A200:D200"/>
    <mergeCell ref="A201:J201"/>
    <mergeCell ref="A202:A204"/>
    <mergeCell ref="B202:C204"/>
    <mergeCell ref="J202:J204"/>
    <mergeCell ref="A219:A221"/>
    <mergeCell ref="B219:C221"/>
    <mergeCell ref="J220:J221"/>
    <mergeCell ref="A222:A225"/>
    <mergeCell ref="B222:C225"/>
    <mergeCell ref="J222:J225"/>
    <mergeCell ref="B214:C214"/>
    <mergeCell ref="B215:C215"/>
    <mergeCell ref="B216:C216"/>
    <mergeCell ref="A217:A218"/>
    <mergeCell ref="B217:C218"/>
    <mergeCell ref="J217:J218"/>
    <mergeCell ref="J235:J236"/>
    <mergeCell ref="B237:C237"/>
    <mergeCell ref="A238:A240"/>
    <mergeCell ref="B238:C240"/>
    <mergeCell ref="J238:J240"/>
    <mergeCell ref="A226:A229"/>
    <mergeCell ref="B226:C229"/>
    <mergeCell ref="J226:J229"/>
    <mergeCell ref="B230:C230"/>
    <mergeCell ref="B231:C231"/>
    <mergeCell ref="A232:A233"/>
    <mergeCell ref="B232:C233"/>
    <mergeCell ref="J232:J233"/>
    <mergeCell ref="B241:C241"/>
    <mergeCell ref="B242:C242"/>
    <mergeCell ref="B243:C243"/>
    <mergeCell ref="A244:D244"/>
    <mergeCell ref="A245:D245"/>
    <mergeCell ref="A246:D246"/>
    <mergeCell ref="B234:C234"/>
    <mergeCell ref="A235:A236"/>
    <mergeCell ref="B235:C23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2020-01-23T08:44:38Z</dcterms:modified>
</cp:coreProperties>
</file>